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BAUAMT\Baumaßnahmen\01 - Kai\Erweiterung KiTa Oberbrechen\HLS - Planung\Ausschreibung\"/>
    </mc:Choice>
  </mc:AlternateContent>
  <xr:revisionPtr revIDLastSave="0" documentId="8_{42BC321A-1F33-4344-BC3C-83AE61ED67D9}" xr6:coauthVersionLast="47" xr6:coauthVersionMax="47" xr10:uidLastSave="{00000000-0000-0000-0000-000000000000}"/>
  <bookViews>
    <workbookView xWindow="28680" yWindow="-120" windowWidth="29040" windowHeight="15720" xr2:uid="{681F06BD-980D-4B43-B6CE-4AFE9927768B}"/>
  </bookViews>
  <sheets>
    <sheet name="Tragwerksplanung" sheetId="8" r:id="rId1"/>
  </sheets>
  <definedNames>
    <definedName name="_xlnm.Print_Area" localSheetId="0">Tragwerksplanung!$A$1:$J$62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8" l="1"/>
  <c r="C36" i="8"/>
  <c r="F15" i="8"/>
  <c r="C62" i="8" l="1"/>
  <c r="F44" i="8" l="1"/>
  <c r="F18" i="8"/>
  <c r="F19" i="8" s="1"/>
  <c r="F20" i="8" s="1"/>
  <c r="F22" i="8" l="1"/>
  <c r="F21" i="8"/>
  <c r="F23" i="8" l="1"/>
  <c r="F27" i="8" l="1"/>
  <c r="F34" i="8"/>
  <c r="F31" i="8"/>
  <c r="F30" i="8"/>
  <c r="F35" i="8"/>
  <c r="F36" i="8"/>
  <c r="F38" i="8" s="1"/>
  <c r="F45" i="8" s="1"/>
  <c r="F47" i="8" s="1"/>
  <c r="F49" i="8" s="1"/>
  <c r="F51" i="8" s="1"/>
  <c r="F28" i="8"/>
  <c r="F33" i="8"/>
  <c r="F32" i="8"/>
  <c r="F29" i="8"/>
  <c r="F52" i="8" l="1"/>
  <c r="F54" i="8" s="1"/>
</calcChain>
</file>

<file path=xl/sharedStrings.xml><?xml version="1.0" encoding="utf-8"?>
<sst xmlns="http://schemas.openxmlformats.org/spreadsheetml/2006/main" count="61" uniqueCount="56">
  <si>
    <t>HOAI 2021</t>
  </si>
  <si>
    <t>Honorarermittlung</t>
  </si>
  <si>
    <t>Maßnahme:</t>
  </si>
  <si>
    <t>Auftragnehmer:</t>
  </si>
  <si>
    <t xml:space="preserve"> </t>
  </si>
  <si>
    <t>Ermittlung der anrechenbaren Kosten auf der Grundlage der Kostenschätzung/Kostenberechnung</t>
  </si>
  <si>
    <t>Honorarermittlung 
auf der Grundlage der Kostenschätzung/Kostenberechnung</t>
  </si>
  <si>
    <t>Honorarsatz</t>
  </si>
  <si>
    <t>Gesamthonorar der Grundleistungen</t>
  </si>
  <si>
    <t>Abschlag auf das Gesamthonorar der Grundleistungen</t>
  </si>
  <si>
    <t>Nur eine Eingabe- möglichkeit</t>
  </si>
  <si>
    <t>Zuschlag auf das Gesamthonorar der Grundleistungen</t>
  </si>
  <si>
    <t>SUMME</t>
  </si>
  <si>
    <t>Vergütung für Grund- und Besondere Leistungen</t>
  </si>
  <si>
    <t>Max</t>
  </si>
  <si>
    <t>Wahl</t>
  </si>
  <si>
    <t>Grundlagenermittlung</t>
  </si>
  <si>
    <t>Vorplanung</t>
  </si>
  <si>
    <t>Entwurfsplanung</t>
  </si>
  <si>
    <t>Genehmigungsplanung</t>
  </si>
  <si>
    <t>Ausführungsplanung</t>
  </si>
  <si>
    <t>Summe</t>
  </si>
  <si>
    <r>
      <t xml:space="preserve">zuzügl. ggf. Besondere Leistungen
(Angaben </t>
    </r>
    <r>
      <rPr>
        <u/>
        <sz val="11"/>
        <color indexed="10"/>
        <rFont val="Arial"/>
        <family val="2"/>
      </rPr>
      <t>netto</t>
    </r>
    <r>
      <rPr>
        <sz val="11"/>
        <rFont val="Arial"/>
        <family val="2"/>
      </rPr>
      <t xml:space="preserve"> und </t>
    </r>
    <r>
      <rPr>
        <u/>
        <sz val="11"/>
        <color indexed="10"/>
        <rFont val="Arial"/>
        <family val="2"/>
      </rPr>
      <t>ohne</t>
    </r>
    <r>
      <rPr>
        <sz val="11"/>
        <rFont val="Arial"/>
        <family val="2"/>
      </rPr>
      <t xml:space="preserve"> Nebenkosten)</t>
    </r>
  </si>
  <si>
    <t>Summe der Besonderen Leistungen</t>
  </si>
  <si>
    <t>Summe der Leistungen</t>
  </si>
  <si>
    <t>zuzügl. Nebenkosten in %</t>
  </si>
  <si>
    <t>+ Nebenkosten (Netto)  in Euro</t>
  </si>
  <si>
    <t>Summe der Nebenkosten</t>
  </si>
  <si>
    <t>Gesamtsumme (netto inkl. NK)</t>
  </si>
  <si>
    <t>zuzügl. Umsatzsteuer in %</t>
  </si>
  <si>
    <t>Gesamtsumme (brutto)</t>
  </si>
  <si>
    <t>Nur gelbe Felder ausfüllen</t>
  </si>
  <si>
    <t xml:space="preserve">Anrechenbare Kosten </t>
  </si>
  <si>
    <t>Summe der Grundleistungen</t>
  </si>
  <si>
    <t>Hinweis</t>
  </si>
  <si>
    <t>psch</t>
  </si>
  <si>
    <t>€/h</t>
  </si>
  <si>
    <t>Technischer Mittarbeiter</t>
  </si>
  <si>
    <t>Gemittelter Lohn</t>
  </si>
  <si>
    <t>Büroinhaber</t>
  </si>
  <si>
    <t>Architekt, Ingenieuer - Projektleiter</t>
  </si>
  <si>
    <t>Architekt, Ingenieuer - Sachbearbeiter</t>
  </si>
  <si>
    <t>anrechenbare Kosten (vorläufig - Abrechnung nach tatsächlichen Baukosten)</t>
  </si>
  <si>
    <r>
      <rPr>
        <b/>
        <sz val="10"/>
        <rFont val="Arial"/>
        <family val="2"/>
      </rPr>
      <t>Baustellentermine und/oder Besprechungstermine</t>
    </r>
    <r>
      <rPr>
        <sz val="10"/>
        <rFont val="Arial"/>
        <family val="2"/>
      </rPr>
      <t xml:space="preserve"> - 4 Stück Einzelpauschalen für Baustellentermine und/oder Besprechungstermine auf Anweisung des AG, Dauer je Termin bis ca. 2,5 Stunden
</t>
    </r>
  </si>
  <si>
    <t>gemäß Honorartafel zu § 55 HOAI</t>
  </si>
  <si>
    <t>Honorarzone gemäß Objektliste Anlage 15</t>
  </si>
  <si>
    <t>zuzügl. Umbauzuschlag § 56 (5) HOAI</t>
  </si>
  <si>
    <t>Vorbereitung der Vergabe</t>
  </si>
  <si>
    <t>Mitwirkung bei der Vergabe</t>
  </si>
  <si>
    <t>Objektüberwachung - Bauüberwachung</t>
  </si>
  <si>
    <t>Objektbetreuung</t>
  </si>
  <si>
    <t>Fachplanung HLS</t>
  </si>
  <si>
    <t>Fachplanung Heizung/Lüftung/Sanitär</t>
  </si>
  <si>
    <t>I</t>
  </si>
  <si>
    <t>Dreiviertel - Honorarsatz (§ 56 HOAI)</t>
  </si>
  <si>
    <t>Erweiterung der Kindertagesstätte in Brechen - Oberbrechen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</si>
</sst>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0.0"/>
    <numFmt numFmtId="165" formatCode="_-* #,##0.00\ [$€-407]_-;\-* #,##0.00\ [$€-407]_-;_-* &quot;-&quot;??\ [$€-407]_-;_-@_-"/>
    <numFmt numFmtId="166" formatCode="#,##0.00\ &quot;€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8"/>
      <name val="Arial"/>
      <family val="2"/>
    </font>
    <font>
      <sz val="16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b/>
      <sz val="11"/>
      <color rgb="FFFF0000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u/>
      <sz val="11"/>
      <color indexed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</cellStyleXfs>
  <cellXfs count="189">
    <xf numFmtId="0" fontId="0" fillId="0" borderId="0" xfId="0"/>
    <xf numFmtId="0" fontId="3" fillId="0" borderId="0" xfId="0" applyFont="1" applyProtection="1">
      <protection hidden="1"/>
    </xf>
    <xf numFmtId="0" fontId="4" fillId="0" borderId="1" xfId="0" applyFont="1" applyBorder="1" applyProtection="1">
      <protection hidden="1"/>
    </xf>
    <xf numFmtId="0" fontId="5" fillId="0" borderId="2" xfId="0" applyFont="1" applyBorder="1" applyProtection="1">
      <protection hidden="1"/>
    </xf>
    <xf numFmtId="0" fontId="4" fillId="0" borderId="3" xfId="0" applyFont="1" applyBorder="1" applyAlignment="1" applyProtection="1">
      <alignment horizontal="right"/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7" fillId="0" borderId="0" xfId="0" applyFont="1"/>
    <xf numFmtId="4" fontId="7" fillId="0" borderId="0" xfId="0" applyNumberFormat="1" applyFont="1"/>
    <xf numFmtId="0" fontId="2" fillId="0" borderId="4" xfId="0" applyFont="1" applyBorder="1" applyAlignment="1" applyProtection="1">
      <alignment horizontal="right"/>
      <protection hidden="1"/>
    </xf>
    <xf numFmtId="0" fontId="9" fillId="0" borderId="0" xfId="0" applyFont="1"/>
    <xf numFmtId="4" fontId="9" fillId="0" borderId="0" xfId="0" applyNumberFormat="1" applyFont="1"/>
    <xf numFmtId="0" fontId="5" fillId="0" borderId="5" xfId="0" applyFont="1" applyBorder="1" applyProtection="1">
      <protection hidden="1"/>
    </xf>
    <xf numFmtId="0" fontId="5" fillId="0" borderId="6" xfId="0" applyFont="1" applyBorder="1" applyProtection="1">
      <protection hidden="1"/>
    </xf>
    <xf numFmtId="0" fontId="5" fillId="0" borderId="7" xfId="0" applyFont="1" applyBorder="1" applyProtection="1">
      <protection hidden="1"/>
    </xf>
    <xf numFmtId="0" fontId="10" fillId="0" borderId="0" xfId="0" applyFont="1" applyProtection="1">
      <protection hidden="1"/>
    </xf>
    <xf numFmtId="0" fontId="11" fillId="0" borderId="0" xfId="0" applyFont="1" applyProtection="1">
      <protection hidden="1"/>
    </xf>
    <xf numFmtId="4" fontId="2" fillId="0" borderId="0" xfId="0" applyNumberFormat="1" applyFont="1" applyProtection="1">
      <protection hidden="1"/>
    </xf>
    <xf numFmtId="0" fontId="2" fillId="0" borderId="0" xfId="0" applyFont="1" applyAlignment="1">
      <alignment horizontal="left"/>
    </xf>
    <xf numFmtId="4" fontId="2" fillId="0" borderId="0" xfId="0" applyNumberFormat="1" applyFont="1" applyAlignment="1" applyProtection="1">
      <alignment horizontal="right"/>
      <protection locked="0"/>
    </xf>
    <xf numFmtId="0" fontId="9" fillId="0" borderId="8" xfId="0" applyFont="1" applyBorder="1" applyAlignment="1" applyProtection="1">
      <alignment vertical="center"/>
      <protection hidden="1"/>
    </xf>
    <xf numFmtId="0" fontId="4" fillId="0" borderId="0" xfId="0" applyFont="1" applyProtection="1">
      <protection hidden="1"/>
    </xf>
    <xf numFmtId="0" fontId="15" fillId="0" borderId="0" xfId="0" applyFont="1" applyProtection="1">
      <protection hidden="1"/>
    </xf>
    <xf numFmtId="0" fontId="4" fillId="0" borderId="9" xfId="0" applyFont="1" applyBorder="1" applyProtection="1">
      <protection hidden="1"/>
    </xf>
    <xf numFmtId="0" fontId="2" fillId="0" borderId="0" xfId="0" applyFont="1" applyProtection="1">
      <protection hidden="1"/>
    </xf>
    <xf numFmtId="0" fontId="9" fillId="0" borderId="8" xfId="0" applyFont="1" applyBorder="1" applyAlignment="1" applyProtection="1">
      <alignment horizontal="left" wrapText="1"/>
      <protection hidden="1"/>
    </xf>
    <xf numFmtId="10" fontId="9" fillId="2" borderId="11" xfId="5" applyNumberFormat="1" applyFont="1" applyFill="1" applyBorder="1" applyAlignment="1" applyProtection="1">
      <alignment horizontal="right"/>
      <protection locked="0" hidden="1"/>
    </xf>
    <xf numFmtId="10" fontId="9" fillId="2" borderId="12" xfId="5" applyNumberFormat="1" applyFont="1" applyFill="1" applyBorder="1" applyAlignment="1" applyProtection="1">
      <alignment horizontal="right"/>
      <protection locked="0" hidden="1"/>
    </xf>
    <xf numFmtId="0" fontId="2" fillId="0" borderId="11" xfId="0" applyFont="1" applyBorder="1" applyProtection="1">
      <protection hidden="1"/>
    </xf>
    <xf numFmtId="0" fontId="2" fillId="0" borderId="16" xfId="0" applyFont="1" applyBorder="1" applyAlignment="1" applyProtection="1">
      <alignment wrapText="1"/>
      <protection hidden="1"/>
    </xf>
    <xf numFmtId="0" fontId="2" fillId="0" borderId="16" xfId="0" applyFont="1" applyBorder="1" applyAlignment="1" applyProtection="1">
      <alignment horizontal="center"/>
      <protection hidden="1"/>
    </xf>
    <xf numFmtId="0" fontId="9" fillId="0" borderId="20" xfId="0" applyFont="1" applyBorder="1" applyProtection="1">
      <protection hidden="1"/>
    </xf>
    <xf numFmtId="9" fontId="9" fillId="0" borderId="20" xfId="2" applyFont="1" applyBorder="1" applyAlignment="1" applyProtection="1">
      <alignment horizontal="center"/>
      <protection hidden="1"/>
    </xf>
    <xf numFmtId="0" fontId="9" fillId="0" borderId="11" xfId="0" applyFont="1" applyBorder="1" applyProtection="1">
      <protection hidden="1"/>
    </xf>
    <xf numFmtId="9" fontId="9" fillId="0" borderId="11" xfId="2" applyFont="1" applyBorder="1" applyAlignment="1" applyProtection="1">
      <alignment horizontal="center"/>
      <protection hidden="1"/>
    </xf>
    <xf numFmtId="0" fontId="9" fillId="0" borderId="12" xfId="0" applyFont="1" applyBorder="1" applyProtection="1">
      <protection hidden="1"/>
    </xf>
    <xf numFmtId="9" fontId="9" fillId="0" borderId="12" xfId="2" applyFont="1" applyBorder="1" applyAlignment="1" applyProtection="1">
      <alignment horizontal="center"/>
      <protection hidden="1"/>
    </xf>
    <xf numFmtId="10" fontId="9" fillId="0" borderId="1" xfId="2" applyNumberFormat="1" applyFont="1" applyBorder="1" applyAlignment="1" applyProtection="1">
      <alignment horizontal="center"/>
      <protection hidden="1"/>
    </xf>
    <xf numFmtId="0" fontId="2" fillId="4" borderId="8" xfId="0" applyFont="1" applyFill="1" applyBorder="1" applyProtection="1">
      <protection hidden="1"/>
    </xf>
    <xf numFmtId="0" fontId="2" fillId="4" borderId="9" xfId="0" applyFont="1" applyFill="1" applyBorder="1" applyProtection="1">
      <protection hidden="1"/>
    </xf>
    <xf numFmtId="0" fontId="2" fillId="0" borderId="2" xfId="0" applyFont="1" applyBorder="1" applyProtection="1">
      <protection hidden="1"/>
    </xf>
    <xf numFmtId="164" fontId="2" fillId="4" borderId="0" xfId="0" applyNumberFormat="1" applyFont="1" applyFill="1" applyProtection="1">
      <protection hidden="1"/>
    </xf>
    <xf numFmtId="4" fontId="2" fillId="4" borderId="0" xfId="0" applyNumberFormat="1" applyFont="1" applyFill="1" applyProtection="1">
      <protection hidden="1"/>
    </xf>
    <xf numFmtId="4" fontId="2" fillId="4" borderId="10" xfId="0" applyNumberFormat="1" applyFont="1" applyFill="1" applyBorder="1" applyProtection="1">
      <protection hidden="1"/>
    </xf>
    <xf numFmtId="49" fontId="5" fillId="0" borderId="0" xfId="0" applyNumberFormat="1" applyFont="1" applyProtection="1">
      <protection hidden="1"/>
    </xf>
    <xf numFmtId="49" fontId="2" fillId="4" borderId="8" xfId="0" applyNumberFormat="1" applyFont="1" applyFill="1" applyBorder="1" applyProtection="1">
      <protection hidden="1"/>
    </xf>
    <xf numFmtId="49" fontId="2" fillId="4" borderId="9" xfId="0" applyNumberFormat="1" applyFont="1" applyFill="1" applyBorder="1" applyProtection="1">
      <protection hidden="1"/>
    </xf>
    <xf numFmtId="165" fontId="17" fillId="4" borderId="0" xfId="0" applyNumberFormat="1" applyFont="1" applyFill="1" applyAlignment="1" applyProtection="1">
      <alignment horizontal="right"/>
      <protection hidden="1"/>
    </xf>
    <xf numFmtId="165" fontId="17" fillId="4" borderId="0" xfId="3" applyNumberFormat="1" applyFont="1" applyFill="1" applyBorder="1" applyAlignment="1" applyProtection="1">
      <alignment horizontal="right"/>
      <protection hidden="1"/>
    </xf>
    <xf numFmtId="165" fontId="17" fillId="4" borderId="5" xfId="3" applyNumberFormat="1" applyFont="1" applyFill="1" applyBorder="1" applyAlignment="1" applyProtection="1">
      <alignment horizontal="right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" fontId="9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alignment horizontal="center" vertical="center" wrapText="1"/>
      <protection hidden="1"/>
    </xf>
    <xf numFmtId="0" fontId="15" fillId="0" borderId="0" xfId="0" applyFont="1"/>
    <xf numFmtId="166" fontId="17" fillId="4" borderId="0" xfId="0" applyNumberFormat="1" applyFont="1" applyFill="1" applyAlignment="1" applyProtection="1">
      <alignment horizontal="right"/>
      <protection hidden="1"/>
    </xf>
    <xf numFmtId="166" fontId="17" fillId="4" borderId="0" xfId="3" applyNumberFormat="1" applyFont="1" applyFill="1" applyBorder="1" applyAlignment="1" applyProtection="1">
      <alignment horizontal="right"/>
      <protection hidden="1"/>
    </xf>
    <xf numFmtId="166" fontId="17" fillId="4" borderId="10" xfId="3" applyNumberFormat="1" applyFont="1" applyFill="1" applyBorder="1" applyAlignment="1" applyProtection="1">
      <alignment horizontal="right"/>
      <protection hidden="1"/>
    </xf>
    <xf numFmtId="10" fontId="9" fillId="3" borderId="11" xfId="2" applyNumberFormat="1" applyFont="1" applyFill="1" applyBorder="1" applyAlignment="1" applyProtection="1">
      <protection hidden="1"/>
    </xf>
    <xf numFmtId="49" fontId="9" fillId="0" borderId="0" xfId="0" applyNumberFormat="1" applyFont="1" applyProtection="1">
      <protection hidden="1"/>
    </xf>
    <xf numFmtId="166" fontId="4" fillId="0" borderId="9" xfId="3" applyNumberFormat="1" applyFont="1" applyFill="1" applyBorder="1" applyAlignment="1" applyProtection="1">
      <alignment horizontal="right"/>
      <protection hidden="1"/>
    </xf>
    <xf numFmtId="166" fontId="4" fillId="0" borderId="10" xfId="3" applyNumberFormat="1" applyFont="1" applyFill="1" applyBorder="1" applyAlignment="1" applyProtection="1">
      <alignment horizontal="right"/>
      <protection hidden="1"/>
    </xf>
    <xf numFmtId="49" fontId="2" fillId="4" borderId="1" xfId="0" applyNumberFormat="1" applyFont="1" applyFill="1" applyBorder="1" applyProtection="1">
      <protection hidden="1"/>
    </xf>
    <xf numFmtId="49" fontId="2" fillId="4" borderId="2" xfId="0" applyNumberFormat="1" applyFont="1" applyFill="1" applyBorder="1" applyProtection="1">
      <protection hidden="1"/>
    </xf>
    <xf numFmtId="0" fontId="2" fillId="4" borderId="2" xfId="0" applyFont="1" applyFill="1" applyBorder="1" applyProtection="1">
      <protection hidden="1"/>
    </xf>
    <xf numFmtId="166" fontId="17" fillId="4" borderId="3" xfId="3" applyNumberFormat="1" applyFont="1" applyFill="1" applyBorder="1" applyAlignment="1" applyProtection="1">
      <alignment horizontal="right"/>
      <protection hidden="1"/>
    </xf>
    <xf numFmtId="0" fontId="5" fillId="0" borderId="20" xfId="0" applyFont="1" applyBorder="1" applyAlignment="1" applyProtection="1">
      <alignment vertical="center"/>
      <protection hidden="1"/>
    </xf>
    <xf numFmtId="165" fontId="2" fillId="0" borderId="0" xfId="0" applyNumberFormat="1" applyFont="1" applyAlignment="1" applyProtection="1">
      <alignment horizontal="right"/>
      <protection hidden="1"/>
    </xf>
    <xf numFmtId="49" fontId="5" fillId="4" borderId="8" xfId="0" applyNumberFormat="1" applyFont="1" applyFill="1" applyBorder="1" applyProtection="1">
      <protection hidden="1"/>
    </xf>
    <xf numFmtId="49" fontId="5" fillId="4" borderId="9" xfId="0" applyNumberFormat="1" applyFont="1" applyFill="1" applyBorder="1" applyProtection="1">
      <protection hidden="1"/>
    </xf>
    <xf numFmtId="0" fontId="18" fillId="0" borderId="0" xfId="0" applyFont="1" applyProtection="1">
      <protection hidden="1"/>
    </xf>
    <xf numFmtId="164" fontId="18" fillId="0" borderId="0" xfId="0" applyNumberFormat="1" applyFont="1" applyProtection="1">
      <protection hidden="1"/>
    </xf>
    <xf numFmtId="4" fontId="18" fillId="0" borderId="0" xfId="0" applyNumberFormat="1" applyFont="1" applyProtection="1">
      <protection hidden="1"/>
    </xf>
    <xf numFmtId="0" fontId="18" fillId="0" borderId="0" xfId="0" applyFont="1" applyAlignment="1" applyProtection="1">
      <alignment wrapText="1"/>
      <protection hidden="1"/>
    </xf>
    <xf numFmtId="0" fontId="18" fillId="0" borderId="4" xfId="0" applyFont="1" applyBorder="1" applyProtection="1">
      <protection hidden="1"/>
    </xf>
    <xf numFmtId="4" fontId="14" fillId="0" borderId="0" xfId="3" applyNumberFormat="1" applyFont="1" applyFill="1" applyBorder="1" applyProtection="1">
      <protection hidden="1"/>
    </xf>
    <xf numFmtId="4" fontId="14" fillId="0" borderId="5" xfId="3" applyNumberFormat="1" applyFont="1" applyFill="1" applyBorder="1" applyProtection="1">
      <protection hidden="1"/>
    </xf>
    <xf numFmtId="4" fontId="14" fillId="0" borderId="0" xfId="3" applyNumberFormat="1" applyFont="1" applyBorder="1" applyProtection="1">
      <protection hidden="1"/>
    </xf>
    <xf numFmtId="4" fontId="14" fillId="0" borderId="5" xfId="3" applyNumberFormat="1" applyFont="1" applyBorder="1" applyProtection="1">
      <protection hidden="1"/>
    </xf>
    <xf numFmtId="10" fontId="13" fillId="2" borderId="22" xfId="5" applyNumberFormat="1" applyFont="1" applyFill="1" applyBorder="1" applyAlignment="1" applyProtection="1">
      <alignment horizontal="left"/>
      <protection locked="0" hidden="1"/>
    </xf>
    <xf numFmtId="10" fontId="13" fillId="2" borderId="23" xfId="5" applyNumberFormat="1" applyFont="1" applyFill="1" applyBorder="1" applyAlignment="1" applyProtection="1">
      <alignment horizontal="left"/>
      <protection locked="0" hidden="1"/>
    </xf>
    <xf numFmtId="2" fontId="2" fillId="2" borderId="11" xfId="0" applyNumberFormat="1" applyFont="1" applyFill="1" applyBorder="1" applyAlignment="1" applyProtection="1">
      <alignment horizontal="right"/>
      <protection locked="0" hidden="1"/>
    </xf>
    <xf numFmtId="0" fontId="20" fillId="0" borderId="11" xfId="0" applyFont="1" applyBorder="1"/>
    <xf numFmtId="2" fontId="2" fillId="2" borderId="12" xfId="0" applyNumberFormat="1" applyFont="1" applyFill="1" applyBorder="1" applyAlignment="1" applyProtection="1">
      <alignment horizontal="right"/>
      <protection locked="0" hidden="1"/>
    </xf>
    <xf numFmtId="0" fontId="20" fillId="0" borderId="12" xfId="0" applyFont="1" applyBorder="1"/>
    <xf numFmtId="2" fontId="9" fillId="3" borderId="24" xfId="2" applyNumberFormat="1" applyFont="1" applyFill="1" applyBorder="1" applyAlignment="1" applyProtection="1">
      <protection hidden="1"/>
    </xf>
    <xf numFmtId="0" fontId="21" fillId="0" borderId="25" xfId="0" applyFont="1" applyBorder="1"/>
    <xf numFmtId="0" fontId="21" fillId="0" borderId="26" xfId="0" applyFont="1" applyBorder="1"/>
    <xf numFmtId="10" fontId="9" fillId="0" borderId="12" xfId="5" applyNumberFormat="1" applyFont="1" applyFill="1" applyBorder="1" applyAlignment="1" applyProtection="1">
      <alignment horizontal="right"/>
      <protection locked="0" hidden="1"/>
    </xf>
    <xf numFmtId="166" fontId="2" fillId="2" borderId="8" xfId="0" applyNumberFormat="1" applyFont="1" applyFill="1" applyBorder="1" applyAlignment="1" applyProtection="1">
      <alignment horizontal="right"/>
      <protection locked="0" hidden="1"/>
    </xf>
    <xf numFmtId="166" fontId="2" fillId="2" borderId="9" xfId="0" applyNumberFormat="1" applyFont="1" applyFill="1" applyBorder="1" applyAlignment="1" applyProtection="1">
      <alignment horizontal="right"/>
      <protection locked="0" hidden="1"/>
    </xf>
    <xf numFmtId="166" fontId="2" fillId="2" borderId="10" xfId="0" applyNumberFormat="1" applyFont="1" applyFill="1" applyBorder="1" applyAlignment="1" applyProtection="1">
      <alignment horizontal="right"/>
      <protection locked="0" hidden="1"/>
    </xf>
    <xf numFmtId="0" fontId="8" fillId="0" borderId="4" xfId="0" applyFont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0" borderId="5" xfId="0" applyFont="1" applyBorder="1" applyAlignment="1" applyProtection="1">
      <alignment horizontal="center"/>
      <protection hidden="1"/>
    </xf>
    <xf numFmtId="4" fontId="2" fillId="0" borderId="4" xfId="0" applyNumberFormat="1" applyFont="1" applyBorder="1" applyAlignment="1" applyProtection="1">
      <alignment horizontal="center" vertical="center"/>
      <protection hidden="1"/>
    </xf>
    <xf numFmtId="4" fontId="2" fillId="0" borderId="0" xfId="0" applyNumberFormat="1" applyFont="1" applyAlignment="1" applyProtection="1">
      <alignment horizontal="center" vertical="center"/>
      <protection hidden="1"/>
    </xf>
    <xf numFmtId="4" fontId="2" fillId="0" borderId="5" xfId="0" applyNumberFormat="1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5" xfId="0" applyFont="1" applyBorder="1" applyAlignment="1" applyProtection="1">
      <alignment horizontal="left"/>
      <protection hidden="1"/>
    </xf>
    <xf numFmtId="0" fontId="13" fillId="0" borderId="8" xfId="0" applyFont="1" applyBorder="1" applyProtection="1">
      <protection hidden="1"/>
    </xf>
    <xf numFmtId="0" fontId="13" fillId="0" borderId="9" xfId="0" applyFont="1" applyBorder="1" applyProtection="1">
      <protection hidden="1"/>
    </xf>
    <xf numFmtId="0" fontId="13" fillId="0" borderId="10" xfId="0" applyFont="1" applyBorder="1" applyProtection="1">
      <protection hidden="1"/>
    </xf>
    <xf numFmtId="165" fontId="5" fillId="6" borderId="8" xfId="0" applyNumberFormat="1" applyFont="1" applyFill="1" applyBorder="1" applyAlignment="1" applyProtection="1">
      <alignment horizontal="right" vertical="center" wrapText="1"/>
      <protection locked="0"/>
    </xf>
    <xf numFmtId="165" fontId="5" fillId="6" borderId="9" xfId="0" applyNumberFormat="1" applyFont="1" applyFill="1" applyBorder="1" applyAlignment="1" applyProtection="1">
      <alignment horizontal="right" vertical="center" wrapText="1"/>
      <protection locked="0"/>
    </xf>
    <xf numFmtId="165" fontId="5" fillId="6" borderId="10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center" vertical="center"/>
    </xf>
    <xf numFmtId="0" fontId="5" fillId="2" borderId="0" xfId="0" applyFont="1" applyFill="1" applyAlignment="1" applyProtection="1">
      <alignment horizontal="left"/>
      <protection hidden="1"/>
    </xf>
    <xf numFmtId="0" fontId="5" fillId="2" borderId="5" xfId="0" applyFont="1" applyFill="1" applyBorder="1" applyAlignment="1" applyProtection="1">
      <alignment horizontal="left"/>
      <protection hidden="1"/>
    </xf>
    <xf numFmtId="0" fontId="9" fillId="0" borderId="8" xfId="0" applyFont="1" applyBorder="1" applyAlignment="1" applyProtection="1">
      <alignment horizontal="left" vertical="center"/>
      <protection hidden="1"/>
    </xf>
    <xf numFmtId="0" fontId="9" fillId="0" borderId="9" xfId="0" applyFont="1" applyBorder="1" applyAlignment="1" applyProtection="1">
      <alignment horizontal="left" vertical="center"/>
      <protection hidden="1"/>
    </xf>
    <xf numFmtId="0" fontId="9" fillId="0" borderId="10" xfId="0" applyFont="1" applyBorder="1" applyAlignment="1" applyProtection="1">
      <alignment horizontal="left" vertical="center"/>
      <protection hidden="1"/>
    </xf>
    <xf numFmtId="0" fontId="12" fillId="0" borderId="8" xfId="0" applyFont="1" applyBorder="1" applyAlignment="1" applyProtection="1">
      <alignment horizontal="center" vertical="top" wrapText="1"/>
      <protection hidden="1"/>
    </xf>
    <xf numFmtId="0" fontId="12" fillId="0" borderId="9" xfId="0" applyFont="1" applyBorder="1" applyAlignment="1" applyProtection="1">
      <alignment horizontal="center" vertical="top" wrapText="1"/>
      <protection hidden="1"/>
    </xf>
    <xf numFmtId="0" fontId="12" fillId="0" borderId="10" xfId="0" applyFont="1" applyBorder="1" applyAlignment="1" applyProtection="1">
      <alignment horizontal="center" vertical="top" wrapText="1"/>
      <protection hidden="1"/>
    </xf>
    <xf numFmtId="44" fontId="5" fillId="3" borderId="8" xfId="1" applyFont="1" applyFill="1" applyBorder="1" applyAlignment="1" applyProtection="1">
      <alignment horizontal="right" vertical="center"/>
      <protection hidden="1"/>
    </xf>
    <xf numFmtId="44" fontId="5" fillId="3" borderId="9" xfId="1" applyFont="1" applyFill="1" applyBorder="1" applyAlignment="1" applyProtection="1">
      <alignment horizontal="right" vertical="center"/>
      <protection hidden="1"/>
    </xf>
    <xf numFmtId="44" fontId="5" fillId="3" borderId="10" xfId="1" applyFont="1" applyFill="1" applyBorder="1" applyAlignment="1" applyProtection="1">
      <alignment horizontal="right" vertical="center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9" fillId="0" borderId="2" xfId="0" applyFont="1" applyBorder="1" applyAlignment="1" applyProtection="1">
      <alignment horizontal="center" vertical="center"/>
      <protection hidden="1"/>
    </xf>
    <xf numFmtId="0" fontId="9" fillId="0" borderId="3" xfId="0" applyFont="1" applyBorder="1" applyAlignment="1" applyProtection="1">
      <alignment horizontal="center" vertical="center"/>
      <protection hidden="1"/>
    </xf>
    <xf numFmtId="1" fontId="13" fillId="3" borderId="8" xfId="0" applyNumberFormat="1" applyFont="1" applyFill="1" applyBorder="1" applyAlignment="1" applyProtection="1">
      <alignment horizontal="center" vertical="center"/>
      <protection hidden="1"/>
    </xf>
    <xf numFmtId="1" fontId="13" fillId="3" borderId="9" xfId="0" applyNumberFormat="1" applyFont="1" applyFill="1" applyBorder="1" applyAlignment="1" applyProtection="1">
      <alignment horizontal="center" vertical="center"/>
      <protection hidden="1"/>
    </xf>
    <xf numFmtId="1" fontId="13" fillId="3" borderId="10" xfId="0" applyNumberFormat="1" applyFont="1" applyFill="1" applyBorder="1" applyAlignment="1" applyProtection="1">
      <alignment horizontal="center" vertical="center"/>
      <protection hidden="1"/>
    </xf>
    <xf numFmtId="4" fontId="9" fillId="4" borderId="8" xfId="0" applyNumberFormat="1" applyFont="1" applyFill="1" applyBorder="1" applyAlignment="1" applyProtection="1">
      <alignment horizontal="center" vertical="center" wrapText="1"/>
      <protection hidden="1"/>
    </xf>
    <xf numFmtId="4" fontId="9" fillId="4" borderId="9" xfId="0" applyNumberFormat="1" applyFont="1" applyFill="1" applyBorder="1" applyAlignment="1" applyProtection="1">
      <alignment horizontal="center" vertical="center" wrapText="1"/>
      <protection hidden="1"/>
    </xf>
    <xf numFmtId="4" fontId="9" fillId="4" borderId="10" xfId="0" applyNumberFormat="1" applyFont="1" applyFill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wrapText="1"/>
      <protection hidden="1"/>
    </xf>
    <xf numFmtId="0" fontId="22" fillId="0" borderId="0" xfId="0" applyFont="1" applyAlignment="1" applyProtection="1">
      <alignment horizontal="center" wrapText="1"/>
      <protection hidden="1"/>
    </xf>
    <xf numFmtId="0" fontId="5" fillId="0" borderId="13" xfId="0" applyFont="1" applyBorder="1" applyAlignment="1" applyProtection="1">
      <alignment horizontal="left" wrapText="1"/>
      <protection hidden="1"/>
    </xf>
    <xf numFmtId="0" fontId="5" fillId="0" borderId="14" xfId="0" applyFont="1" applyBorder="1" applyAlignment="1" applyProtection="1">
      <alignment horizontal="left" wrapText="1"/>
      <protection hidden="1"/>
    </xf>
    <xf numFmtId="4" fontId="2" fillId="0" borderId="13" xfId="0" applyNumberFormat="1" applyFont="1" applyBorder="1" applyAlignment="1" applyProtection="1">
      <alignment horizontal="center" vertical="center" wrapText="1"/>
      <protection hidden="1"/>
    </xf>
    <xf numFmtId="4" fontId="2" fillId="0" borderId="14" xfId="0" applyNumberFormat="1" applyFont="1" applyBorder="1" applyAlignment="1" applyProtection="1">
      <alignment horizontal="center" vertical="center"/>
      <protection hidden="1"/>
    </xf>
    <xf numFmtId="4" fontId="2" fillId="0" borderId="15" xfId="0" applyNumberFormat="1" applyFont="1" applyBorder="1" applyAlignment="1" applyProtection="1">
      <alignment horizontal="center" vertical="center"/>
      <protection hidden="1"/>
    </xf>
    <xf numFmtId="4" fontId="2" fillId="0" borderId="17" xfId="0" applyNumberFormat="1" applyFont="1" applyBorder="1" applyAlignment="1" applyProtection="1">
      <alignment horizontal="center" vertical="center"/>
      <protection hidden="1"/>
    </xf>
    <xf numFmtId="4" fontId="2" fillId="0" borderId="18" xfId="0" applyNumberFormat="1" applyFont="1" applyBorder="1" applyAlignment="1" applyProtection="1">
      <alignment horizontal="center" vertical="center"/>
      <protection hidden="1"/>
    </xf>
    <xf numFmtId="4" fontId="2" fillId="0" borderId="19" xfId="0" applyNumberFormat="1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left"/>
      <protection hidden="1"/>
    </xf>
    <xf numFmtId="0" fontId="9" fillId="0" borderId="9" xfId="0" applyFont="1" applyBorder="1" applyAlignment="1" applyProtection="1">
      <alignment horizontal="left"/>
      <protection hidden="1"/>
    </xf>
    <xf numFmtId="0" fontId="9" fillId="0" borderId="10" xfId="0" applyFont="1" applyBorder="1" applyAlignment="1" applyProtection="1">
      <alignment horizontal="left"/>
      <protection hidden="1"/>
    </xf>
    <xf numFmtId="166" fontId="2" fillId="0" borderId="11" xfId="0" applyNumberFormat="1" applyFont="1" applyBorder="1" applyAlignment="1" applyProtection="1">
      <alignment horizontal="right"/>
      <protection hidden="1"/>
    </xf>
    <xf numFmtId="0" fontId="13" fillId="0" borderId="8" xfId="4" applyFont="1" applyBorder="1" applyAlignment="1" applyProtection="1">
      <alignment horizontal="left"/>
      <protection hidden="1"/>
    </xf>
    <xf numFmtId="0" fontId="13" fillId="0" borderId="9" xfId="4" applyFont="1" applyBorder="1" applyAlignment="1" applyProtection="1">
      <alignment horizontal="left"/>
      <protection hidden="1"/>
    </xf>
    <xf numFmtId="0" fontId="13" fillId="0" borderId="10" xfId="4" applyFont="1" applyBorder="1" applyAlignment="1" applyProtection="1">
      <alignment horizontal="left"/>
      <protection hidden="1"/>
    </xf>
    <xf numFmtId="166" fontId="5" fillId="0" borderId="8" xfId="4" applyNumberFormat="1" applyFont="1" applyBorder="1" applyAlignment="1" applyProtection="1">
      <alignment horizontal="right"/>
      <protection hidden="1"/>
    </xf>
    <xf numFmtId="166" fontId="5" fillId="0" borderId="9" xfId="4" applyNumberFormat="1" applyFont="1" applyBorder="1" applyAlignment="1" applyProtection="1">
      <alignment horizontal="right"/>
      <protection hidden="1"/>
    </xf>
    <xf numFmtId="166" fontId="5" fillId="0" borderId="10" xfId="4" applyNumberFormat="1" applyFont="1" applyBorder="1" applyAlignment="1" applyProtection="1">
      <alignment horizontal="right"/>
      <protection hidden="1"/>
    </xf>
    <xf numFmtId="0" fontId="2" fillId="0" borderId="12" xfId="0" applyFont="1" applyBorder="1" applyAlignment="1" applyProtection="1">
      <alignment horizontal="center"/>
      <protection hidden="1"/>
    </xf>
    <xf numFmtId="0" fontId="2" fillId="0" borderId="21" xfId="0" applyFont="1" applyBorder="1" applyAlignment="1" applyProtection="1">
      <alignment horizontal="center"/>
      <protection hidden="1"/>
    </xf>
    <xf numFmtId="0" fontId="2" fillId="0" borderId="20" xfId="0" applyFont="1" applyBorder="1" applyAlignment="1" applyProtection="1">
      <alignment horizontal="center"/>
      <protection hidden="1"/>
    </xf>
    <xf numFmtId="0" fontId="16" fillId="0" borderId="1" xfId="0" applyFont="1" applyBorder="1" applyAlignment="1" applyProtection="1">
      <alignment horizontal="center" vertical="center" wrapText="1"/>
      <protection hidden="1"/>
    </xf>
    <xf numFmtId="0" fontId="16" fillId="0" borderId="3" xfId="0" applyFont="1" applyBorder="1" applyAlignment="1" applyProtection="1">
      <alignment horizontal="center" vertical="center" wrapText="1"/>
      <protection hidden="1"/>
    </xf>
    <xf numFmtId="0" fontId="16" fillId="0" borderId="4" xfId="0" applyFont="1" applyBorder="1" applyAlignment="1" applyProtection="1">
      <alignment horizontal="center" vertical="center" wrapText="1"/>
      <protection hidden="1"/>
    </xf>
    <xf numFmtId="0" fontId="16" fillId="0" borderId="5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left"/>
      <protection hidden="1"/>
    </xf>
    <xf numFmtId="166" fontId="4" fillId="0" borderId="11" xfId="0" applyNumberFormat="1" applyFont="1" applyBorder="1" applyAlignment="1" applyProtection="1">
      <alignment horizontal="right"/>
      <protection hidden="1"/>
    </xf>
    <xf numFmtId="165" fontId="2" fillId="0" borderId="11" xfId="3" applyNumberFormat="1" applyFont="1" applyFill="1" applyBorder="1" applyAlignment="1" applyProtection="1">
      <alignment horizontal="center"/>
      <protection locked="0"/>
    </xf>
    <xf numFmtId="165" fontId="2" fillId="0" borderId="20" xfId="3" applyNumberFormat="1" applyFont="1" applyFill="1" applyBorder="1" applyAlignment="1" applyProtection="1">
      <alignment horizontal="center"/>
      <protection locked="0"/>
    </xf>
    <xf numFmtId="49" fontId="5" fillId="4" borderId="8" xfId="0" applyNumberFormat="1" applyFont="1" applyFill="1" applyBorder="1" applyProtection="1">
      <protection hidden="1"/>
    </xf>
    <xf numFmtId="49" fontId="5" fillId="4" borderId="9" xfId="0" applyNumberFormat="1" applyFont="1" applyFill="1" applyBorder="1" applyProtection="1">
      <protection hidden="1"/>
    </xf>
    <xf numFmtId="49" fontId="5" fillId="4" borderId="10" xfId="0" applyNumberFormat="1" applyFont="1" applyFill="1" applyBorder="1" applyProtection="1">
      <protection hidden="1"/>
    </xf>
    <xf numFmtId="166" fontId="5" fillId="0" borderId="11" xfId="0" applyNumberFormat="1" applyFont="1" applyBorder="1" applyAlignment="1" applyProtection="1">
      <alignment horizontal="right"/>
      <protection hidden="1"/>
    </xf>
    <xf numFmtId="49" fontId="9" fillId="0" borderId="8" xfId="0" applyNumberFormat="1" applyFont="1" applyBorder="1" applyAlignment="1" applyProtection="1">
      <alignment vertical="center" wrapText="1"/>
      <protection hidden="1"/>
    </xf>
    <xf numFmtId="49" fontId="9" fillId="0" borderId="9" xfId="0" applyNumberFormat="1" applyFont="1" applyBorder="1" applyAlignment="1" applyProtection="1">
      <alignment vertical="center" wrapText="1"/>
      <protection hidden="1"/>
    </xf>
    <xf numFmtId="49" fontId="9" fillId="0" borderId="3" xfId="0" applyNumberFormat="1" applyFont="1" applyBorder="1" applyAlignment="1" applyProtection="1">
      <alignment vertical="center" wrapText="1"/>
      <protection hidden="1"/>
    </xf>
    <xf numFmtId="165" fontId="17" fillId="0" borderId="11" xfId="0" applyNumberFormat="1" applyFont="1" applyBorder="1" applyAlignment="1" applyProtection="1">
      <alignment horizontal="center" vertical="center"/>
      <protection locked="0"/>
    </xf>
    <xf numFmtId="166" fontId="2" fillId="2" borderId="8" xfId="0" applyNumberFormat="1" applyFont="1" applyFill="1" applyBorder="1" applyAlignment="1" applyProtection="1">
      <alignment horizontal="right"/>
      <protection locked="0" hidden="1"/>
    </xf>
    <xf numFmtId="166" fontId="2" fillId="2" borderId="9" xfId="0" applyNumberFormat="1" applyFont="1" applyFill="1" applyBorder="1" applyAlignment="1" applyProtection="1">
      <alignment horizontal="right"/>
      <protection locked="0" hidden="1"/>
    </xf>
    <xf numFmtId="166" fontId="2" fillId="2" borderId="10" xfId="0" applyNumberFormat="1" applyFont="1" applyFill="1" applyBorder="1" applyAlignment="1" applyProtection="1">
      <alignment horizontal="right"/>
      <protection locked="0" hidden="1"/>
    </xf>
    <xf numFmtId="49" fontId="9" fillId="4" borderId="8" xfId="0" applyNumberFormat="1" applyFont="1" applyFill="1" applyBorder="1" applyAlignment="1" applyProtection="1">
      <alignment horizontal="left"/>
      <protection hidden="1"/>
    </xf>
    <xf numFmtId="49" fontId="9" fillId="4" borderId="9" xfId="0" applyNumberFormat="1" applyFont="1" applyFill="1" applyBorder="1" applyAlignment="1" applyProtection="1">
      <alignment horizontal="left"/>
      <protection hidden="1"/>
    </xf>
    <xf numFmtId="166" fontId="2" fillId="0" borderId="11" xfId="0" applyNumberFormat="1" applyFont="1" applyBorder="1" applyAlignment="1" applyProtection="1">
      <alignment horizontal="right"/>
      <protection locked="0" hidden="1"/>
    </xf>
    <xf numFmtId="49" fontId="14" fillId="5" borderId="8" xfId="0" applyNumberFormat="1" applyFont="1" applyFill="1" applyBorder="1" applyAlignment="1" applyProtection="1">
      <alignment horizontal="left" vertical="center" wrapText="1"/>
      <protection hidden="1"/>
    </xf>
    <xf numFmtId="49" fontId="14" fillId="5" borderId="9" xfId="0" applyNumberFormat="1" applyFont="1" applyFill="1" applyBorder="1" applyAlignment="1" applyProtection="1">
      <alignment horizontal="left" vertical="center" wrapText="1"/>
      <protection hidden="1"/>
    </xf>
    <xf numFmtId="49" fontId="14" fillId="5" borderId="10" xfId="0" applyNumberFormat="1" applyFont="1" applyFill="1" applyBorder="1" applyAlignment="1" applyProtection="1">
      <alignment horizontal="left" vertical="center" wrapText="1"/>
      <protection hidden="1"/>
    </xf>
    <xf numFmtId="49" fontId="14" fillId="5" borderId="9" xfId="0" applyNumberFormat="1" applyFont="1" applyFill="1" applyBorder="1" applyAlignment="1" applyProtection="1">
      <alignment horizontal="left" vertical="center"/>
      <protection hidden="1"/>
    </xf>
    <xf numFmtId="49" fontId="14" fillId="5" borderId="10" xfId="0" applyNumberFormat="1" applyFont="1" applyFill="1" applyBorder="1" applyAlignment="1" applyProtection="1">
      <alignment horizontal="left" vertical="center"/>
      <protection hidden="1"/>
    </xf>
    <xf numFmtId="166" fontId="2" fillId="0" borderId="11" xfId="3" applyNumberFormat="1" applyFont="1" applyFill="1" applyBorder="1" applyAlignment="1" applyProtection="1">
      <alignment horizontal="right"/>
      <protection hidden="1"/>
    </xf>
    <xf numFmtId="0" fontId="5" fillId="4" borderId="8" xfId="0" applyFont="1" applyFill="1" applyBorder="1" applyAlignment="1" applyProtection="1">
      <alignment horizontal="left" vertical="center"/>
      <protection hidden="1"/>
    </xf>
    <xf numFmtId="0" fontId="5" fillId="4" borderId="9" xfId="0" applyFont="1" applyFill="1" applyBorder="1" applyAlignment="1" applyProtection="1">
      <alignment horizontal="left" vertical="center"/>
      <protection hidden="1"/>
    </xf>
    <xf numFmtId="0" fontId="5" fillId="4" borderId="10" xfId="0" applyFont="1" applyFill="1" applyBorder="1" applyAlignment="1" applyProtection="1">
      <alignment horizontal="left" vertical="center"/>
      <protection hidden="1"/>
    </xf>
    <xf numFmtId="166" fontId="4" fillId="3" borderId="11" xfId="1" applyNumberFormat="1" applyFont="1" applyFill="1" applyBorder="1" applyAlignment="1" applyProtection="1">
      <alignment horizontal="right" vertical="center"/>
      <protection hidden="1"/>
    </xf>
    <xf numFmtId="49" fontId="9" fillId="4" borderId="8" xfId="0" applyNumberFormat="1" applyFont="1" applyFill="1" applyBorder="1" applyProtection="1">
      <protection hidden="1"/>
    </xf>
    <xf numFmtId="49" fontId="9" fillId="4" borderId="9" xfId="0" applyNumberFormat="1" applyFont="1" applyFill="1" applyBorder="1" applyProtection="1">
      <protection hidden="1"/>
    </xf>
    <xf numFmtId="49" fontId="9" fillId="4" borderId="10" xfId="0" applyNumberFormat="1" applyFont="1" applyFill="1" applyBorder="1" applyProtection="1">
      <protection hidden="1"/>
    </xf>
    <xf numFmtId="166" fontId="4" fillId="0" borderId="12" xfId="3" applyNumberFormat="1" applyFont="1" applyFill="1" applyBorder="1" applyAlignment="1" applyProtection="1">
      <alignment horizontal="right"/>
      <protection hidden="1"/>
    </xf>
    <xf numFmtId="49" fontId="5" fillId="4" borderId="8" xfId="0" applyNumberFormat="1" applyFont="1" applyFill="1" applyBorder="1" applyAlignment="1" applyProtection="1">
      <alignment horizontal="left"/>
      <protection hidden="1"/>
    </xf>
    <xf numFmtId="49" fontId="5" fillId="4" borderId="9" xfId="0" applyNumberFormat="1" applyFont="1" applyFill="1" applyBorder="1" applyAlignment="1" applyProtection="1">
      <alignment horizontal="left"/>
      <protection hidden="1"/>
    </xf>
    <xf numFmtId="49" fontId="5" fillId="4" borderId="10" xfId="0" applyNumberFormat="1" applyFont="1" applyFill="1" applyBorder="1" applyAlignment="1" applyProtection="1">
      <alignment horizontal="left"/>
      <protection hidden="1"/>
    </xf>
    <xf numFmtId="166" fontId="4" fillId="4" borderId="20" xfId="0" applyNumberFormat="1" applyFont="1" applyFill="1" applyBorder="1" applyAlignment="1" applyProtection="1">
      <alignment horizontal="right"/>
      <protection hidden="1"/>
    </xf>
  </cellXfs>
  <cellStyles count="6">
    <cellStyle name="Prozent" xfId="2" builtinId="5"/>
    <cellStyle name="Prozent 2" xfId="5" xr:uid="{14333EE4-6868-4AA4-8D4B-BF574ABDF0FA}"/>
    <cellStyle name="Standard" xfId="0" builtinId="0"/>
    <cellStyle name="Standard 2" xfId="4" xr:uid="{9A211B93-6DE4-4233-BEDD-961DAB2E06D0}"/>
    <cellStyle name="Währung" xfId="1" builtinId="4"/>
    <cellStyle name="Währung_080923 Honorartabelle Kleine Baumaßnahmen 120 Mio Programm" xfId="3" xr:uid="{091625CA-DBB1-48D0-BF3A-A9CC667BF657}"/>
  </cellStyles>
  <dxfs count="3">
    <dxf>
      <font>
        <color theme="1"/>
        <name val="Cambria"/>
        <scheme val="none"/>
      </font>
    </dxf>
    <dxf>
      <font>
        <color theme="1"/>
        <name val="Cambria"/>
        <scheme val="none"/>
      </font>
    </dxf>
    <dxf>
      <font>
        <color theme="1"/>
        <name val="Cambria"/>
        <scheme val="none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7516D-CD0D-4A7F-904D-FAF38622309E}">
  <dimension ref="B2:AR138"/>
  <sheetViews>
    <sheetView tabSelected="1" zoomScale="70" zoomScaleNormal="70" zoomScaleSheetLayoutView="100" workbookViewId="0">
      <selection activeCell="F18" sqref="F18:I18"/>
    </sheetView>
  </sheetViews>
  <sheetFormatPr baseColWidth="10" defaultRowHeight="14.25" x14ac:dyDescent="0.2"/>
  <cols>
    <col min="1" max="1" width="10.28515625" style="69" customWidth="1"/>
    <col min="2" max="2" width="67.5703125" style="69" customWidth="1"/>
    <col min="3" max="3" width="10.42578125" style="69" customWidth="1"/>
    <col min="4" max="4" width="10.7109375" style="69" customWidth="1"/>
    <col min="5" max="5" width="14.7109375" style="69" customWidth="1"/>
    <col min="6" max="6" width="7.42578125" style="70" customWidth="1"/>
    <col min="7" max="7" width="16.5703125" style="71" customWidth="1"/>
    <col min="8" max="8" width="8.140625" style="70" customWidth="1"/>
    <col min="9" max="9" width="18.28515625" style="71" customWidth="1"/>
    <col min="10" max="10" width="10.28515625" style="69" customWidth="1"/>
    <col min="11" max="11" width="11.28515625" style="1" customWidth="1"/>
    <col min="12" max="14" width="16.5703125" style="1" customWidth="1"/>
    <col min="15" max="17" width="11.42578125" style="1"/>
    <col min="18" max="20" width="16.5703125" style="1" customWidth="1"/>
    <col min="21" max="44" width="11.42578125" style="1"/>
    <col min="45" max="16384" width="11.42578125" style="69"/>
  </cols>
  <sheetData>
    <row r="2" spans="2:44" s="5" customFormat="1" ht="20.100000000000001" customHeight="1" x14ac:dyDescent="0.25">
      <c r="B2" s="2" t="s">
        <v>0</v>
      </c>
      <c r="C2" s="3"/>
      <c r="D2" s="3"/>
      <c r="E2" s="3"/>
      <c r="F2" s="3"/>
      <c r="G2" s="3"/>
      <c r="H2" s="3"/>
      <c r="I2" s="4" t="s">
        <v>51</v>
      </c>
      <c r="K2" s="6"/>
      <c r="L2" s="7"/>
      <c r="M2" s="7"/>
      <c r="N2" s="7"/>
      <c r="O2" s="6"/>
      <c r="P2" s="6"/>
      <c r="Q2" s="6"/>
      <c r="R2" s="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</row>
    <row r="3" spans="2:44" ht="20.100000000000001" customHeight="1" x14ac:dyDescent="0.3">
      <c r="B3" s="91" t="s">
        <v>1</v>
      </c>
      <c r="C3" s="92"/>
      <c r="D3" s="92"/>
      <c r="E3" s="92"/>
      <c r="F3" s="92"/>
      <c r="G3" s="92"/>
      <c r="H3" s="92"/>
      <c r="I3" s="93"/>
      <c r="L3" s="7"/>
      <c r="M3" s="7"/>
      <c r="N3" s="7"/>
      <c r="R3" s="7"/>
      <c r="S3" s="7"/>
      <c r="T3" s="7"/>
    </row>
    <row r="4" spans="2:44" ht="20.100000000000001" customHeight="1" x14ac:dyDescent="0.2">
      <c r="B4" s="94" t="s">
        <v>44</v>
      </c>
      <c r="C4" s="95"/>
      <c r="D4" s="95"/>
      <c r="E4" s="95"/>
      <c r="F4" s="95"/>
      <c r="G4" s="95"/>
      <c r="H4" s="95"/>
      <c r="I4" s="96"/>
      <c r="L4" s="8"/>
      <c r="M4" s="8"/>
      <c r="N4" s="8"/>
      <c r="R4" s="8"/>
      <c r="S4" s="8"/>
      <c r="T4" s="8"/>
    </row>
    <row r="5" spans="2:44" ht="20.100000000000001" customHeight="1" x14ac:dyDescent="0.2">
      <c r="B5" s="94"/>
      <c r="C5" s="95"/>
      <c r="D5" s="95"/>
      <c r="E5" s="95"/>
      <c r="F5" s="95"/>
      <c r="G5" s="95"/>
      <c r="H5" s="95"/>
      <c r="I5" s="96"/>
      <c r="L5" s="8"/>
      <c r="M5" s="8"/>
      <c r="N5" s="8"/>
      <c r="R5" s="8"/>
      <c r="S5" s="8"/>
      <c r="T5" s="8"/>
    </row>
    <row r="6" spans="2:44" ht="20.100000000000001" customHeight="1" x14ac:dyDescent="0.25">
      <c r="B6" s="9" t="s">
        <v>2</v>
      </c>
      <c r="C6" s="97" t="s">
        <v>55</v>
      </c>
      <c r="D6" s="97"/>
      <c r="E6" s="97"/>
      <c r="F6" s="97"/>
      <c r="G6" s="97"/>
      <c r="H6" s="97"/>
      <c r="I6" s="98"/>
      <c r="L6" s="10"/>
      <c r="M6" s="10"/>
      <c r="N6" s="10"/>
      <c r="R6" s="10"/>
      <c r="S6" s="10"/>
      <c r="T6" s="10"/>
    </row>
    <row r="7" spans="2:44" ht="20.100000000000001" customHeight="1" x14ac:dyDescent="0.25">
      <c r="B7" s="9"/>
      <c r="C7" s="97" t="s">
        <v>52</v>
      </c>
      <c r="D7" s="97"/>
      <c r="E7" s="97"/>
      <c r="F7" s="97"/>
      <c r="G7" s="97"/>
      <c r="H7" s="97"/>
      <c r="I7" s="98"/>
      <c r="L7" s="105"/>
      <c r="M7" s="105"/>
      <c r="N7" s="105"/>
      <c r="O7" s="105"/>
      <c r="P7" s="105"/>
      <c r="Q7" s="105"/>
      <c r="R7" s="10"/>
      <c r="S7" s="10"/>
      <c r="T7" s="10"/>
    </row>
    <row r="8" spans="2:44" ht="20.100000000000001" customHeight="1" thickBot="1" x14ac:dyDescent="0.3">
      <c r="B8" s="9" t="s">
        <v>3</v>
      </c>
      <c r="C8" s="106"/>
      <c r="D8" s="106"/>
      <c r="E8" s="106"/>
      <c r="F8" s="106"/>
      <c r="G8" s="106"/>
      <c r="H8" s="106"/>
      <c r="I8" s="107"/>
      <c r="L8" s="105"/>
      <c r="M8" s="105"/>
      <c r="N8" s="105"/>
      <c r="O8" s="105"/>
      <c r="P8" s="105"/>
      <c r="Q8" s="105"/>
      <c r="R8" s="11"/>
      <c r="S8" s="11"/>
      <c r="T8" s="11"/>
    </row>
    <row r="9" spans="2:44" ht="20.100000000000001" customHeight="1" x14ac:dyDescent="0.25">
      <c r="B9" s="78" t="s">
        <v>34</v>
      </c>
      <c r="C9" s="5"/>
      <c r="D9" s="5" t="s">
        <v>4</v>
      </c>
      <c r="E9" s="5"/>
      <c r="F9" s="5"/>
      <c r="G9" s="5"/>
      <c r="H9" s="5"/>
      <c r="I9" s="12"/>
      <c r="L9" s="105"/>
      <c r="M9" s="105"/>
      <c r="N9" s="105"/>
      <c r="O9" s="105"/>
      <c r="P9" s="105"/>
      <c r="Q9" s="105"/>
      <c r="R9" s="11"/>
      <c r="S9" s="11"/>
      <c r="T9" s="11"/>
    </row>
    <row r="10" spans="2:44" s="15" customFormat="1" ht="20.100000000000001" customHeight="1" thickBot="1" x14ac:dyDescent="0.3">
      <c r="B10" s="79" t="s">
        <v>31</v>
      </c>
      <c r="C10" s="13"/>
      <c r="D10" s="13" t="s">
        <v>4</v>
      </c>
      <c r="E10" s="13"/>
      <c r="F10" s="13"/>
      <c r="G10" s="13"/>
      <c r="H10" s="13"/>
      <c r="I10" s="14"/>
      <c r="K10" s="16"/>
      <c r="L10" s="17"/>
      <c r="M10" s="18"/>
      <c r="N10" s="18"/>
      <c r="O10" s="17"/>
      <c r="P10" s="18"/>
      <c r="Q10" s="18"/>
      <c r="R10" s="10"/>
      <c r="S10" s="10"/>
      <c r="T10" s="10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</row>
    <row r="11" spans="2:44" s="15" customFormat="1" ht="42.75" customHeight="1" x14ac:dyDescent="0.2">
      <c r="B11" s="108"/>
      <c r="C11" s="109"/>
      <c r="D11" s="109"/>
      <c r="E11" s="110"/>
      <c r="F11" s="111" t="s">
        <v>5</v>
      </c>
      <c r="G11" s="112"/>
      <c r="H11" s="112"/>
      <c r="I11" s="113"/>
      <c r="K11" s="16"/>
      <c r="L11" s="19"/>
      <c r="M11" s="19"/>
      <c r="N11" s="19"/>
      <c r="O11" s="19"/>
      <c r="P11" s="19"/>
      <c r="Q11" s="19"/>
      <c r="R11" s="10"/>
      <c r="S11" s="10"/>
      <c r="T11" s="10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</row>
    <row r="12" spans="2:44" ht="27.75" customHeight="1" x14ac:dyDescent="0.2">
      <c r="B12" s="108" t="s">
        <v>42</v>
      </c>
      <c r="C12" s="109"/>
      <c r="D12" s="109"/>
      <c r="E12" s="110"/>
      <c r="F12" s="114">
        <v>370000</v>
      </c>
      <c r="G12" s="115"/>
      <c r="H12" s="115"/>
      <c r="I12" s="116"/>
      <c r="K12" s="126"/>
      <c r="L12" s="127"/>
      <c r="M12" s="19"/>
      <c r="N12" s="19"/>
      <c r="O12" s="19"/>
      <c r="P12" s="19"/>
      <c r="Q12" s="19"/>
      <c r="R12" s="10"/>
      <c r="S12" s="10"/>
      <c r="T12" s="10"/>
    </row>
    <row r="13" spans="2:44" ht="20.100000000000001" customHeight="1" x14ac:dyDescent="0.2">
      <c r="B13" s="117"/>
      <c r="C13" s="118"/>
      <c r="D13" s="118"/>
      <c r="E13" s="118"/>
      <c r="F13" s="118"/>
      <c r="G13" s="118"/>
      <c r="H13" s="118"/>
      <c r="I13" s="119"/>
      <c r="L13" s="11"/>
      <c r="M13" s="11"/>
      <c r="N13" s="11"/>
      <c r="R13" s="11"/>
      <c r="S13" s="11"/>
      <c r="T13" s="11"/>
    </row>
    <row r="14" spans="2:44" ht="49.5" customHeight="1" x14ac:dyDescent="0.2">
      <c r="B14" s="20" t="s">
        <v>45</v>
      </c>
      <c r="C14" s="120" t="s">
        <v>53</v>
      </c>
      <c r="D14" s="121"/>
      <c r="E14" s="122"/>
      <c r="F14" s="123" t="s">
        <v>6</v>
      </c>
      <c r="G14" s="124"/>
      <c r="H14" s="124"/>
      <c r="I14" s="125"/>
      <c r="L14" s="10"/>
      <c r="M14" s="10"/>
      <c r="N14" s="10"/>
      <c r="R14" s="11"/>
      <c r="S14" s="11"/>
      <c r="T14" s="11"/>
    </row>
    <row r="15" spans="2:44" ht="20.100000000000001" customHeight="1" x14ac:dyDescent="0.2">
      <c r="B15" s="108" t="s">
        <v>32</v>
      </c>
      <c r="C15" s="109"/>
      <c r="D15" s="109"/>
      <c r="E15" s="110"/>
      <c r="F15" s="102">
        <f>F12</f>
        <v>370000</v>
      </c>
      <c r="G15" s="103"/>
      <c r="H15" s="103"/>
      <c r="I15" s="104"/>
      <c r="J15" s="72"/>
      <c r="K15" s="22"/>
      <c r="L15" s="22"/>
      <c r="M15" s="22"/>
      <c r="N15" s="22"/>
      <c r="O15" s="22"/>
      <c r="P15" s="22"/>
      <c r="Q15" s="22"/>
    </row>
    <row r="16" spans="2:44" s="24" customFormat="1" ht="20.100000000000001" customHeight="1" x14ac:dyDescent="0.25">
      <c r="B16" s="99" t="s">
        <v>54</v>
      </c>
      <c r="C16" s="100"/>
      <c r="D16" s="101"/>
      <c r="E16" s="23"/>
      <c r="F16" s="102">
        <v>72183.14</v>
      </c>
      <c r="G16" s="103"/>
      <c r="H16" s="103"/>
      <c r="I16" s="104"/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</row>
    <row r="17" spans="2:44" s="24" customFormat="1" ht="20.100000000000001" customHeight="1" x14ac:dyDescent="0.2">
      <c r="B17" s="73"/>
      <c r="C17" s="69"/>
      <c r="D17" s="69"/>
      <c r="E17" s="69"/>
      <c r="F17" s="70"/>
      <c r="G17" s="74"/>
      <c r="H17" s="70"/>
      <c r="I17" s="75"/>
      <c r="J17" s="69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</row>
    <row r="18" spans="2:44" s="24" customFormat="1" ht="20.100000000000001" customHeight="1" x14ac:dyDescent="0.2">
      <c r="B18" s="136" t="s">
        <v>7</v>
      </c>
      <c r="C18" s="137"/>
      <c r="D18" s="137"/>
      <c r="E18" s="138"/>
      <c r="F18" s="139">
        <f>F16</f>
        <v>72183.14</v>
      </c>
      <c r="G18" s="139"/>
      <c r="H18" s="139"/>
      <c r="I18" s="139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</row>
    <row r="19" spans="2:44" s="24" customFormat="1" ht="20.100000000000001" customHeight="1" x14ac:dyDescent="0.2">
      <c r="B19" s="136" t="s">
        <v>46</v>
      </c>
      <c r="C19" s="137"/>
      <c r="D19" s="138"/>
      <c r="E19" s="26">
        <v>0</v>
      </c>
      <c r="F19" s="139">
        <f>F18*E19</f>
        <v>0</v>
      </c>
      <c r="G19" s="139"/>
      <c r="H19" s="139"/>
      <c r="I19" s="139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</row>
    <row r="20" spans="2:44" s="24" customFormat="1" ht="20.100000000000001" customHeight="1" x14ac:dyDescent="0.25">
      <c r="B20" s="140" t="s">
        <v>8</v>
      </c>
      <c r="C20" s="141"/>
      <c r="D20" s="141"/>
      <c r="E20" s="142"/>
      <c r="F20" s="143">
        <f>SUM(F18+F19)</f>
        <v>72183.14</v>
      </c>
      <c r="G20" s="144"/>
      <c r="H20" s="144"/>
      <c r="I20" s="145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</row>
    <row r="21" spans="2:44" s="24" customFormat="1" ht="20.100000000000001" customHeight="1" x14ac:dyDescent="0.2">
      <c r="B21" s="25" t="s">
        <v>9</v>
      </c>
      <c r="C21" s="149" t="s">
        <v>10</v>
      </c>
      <c r="D21" s="150"/>
      <c r="E21" s="26">
        <v>0</v>
      </c>
      <c r="F21" s="139">
        <f>-(F20*E21)</f>
        <v>0</v>
      </c>
      <c r="G21" s="139"/>
      <c r="H21" s="139"/>
      <c r="I21" s="139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</row>
    <row r="22" spans="2:44" s="24" customFormat="1" ht="20.100000000000001" customHeight="1" x14ac:dyDescent="0.2">
      <c r="B22" s="25" t="s">
        <v>11</v>
      </c>
      <c r="C22" s="151"/>
      <c r="D22" s="152"/>
      <c r="E22" s="27">
        <v>0</v>
      </c>
      <c r="F22" s="139">
        <f>(F20*E22)</f>
        <v>0</v>
      </c>
      <c r="G22" s="139"/>
      <c r="H22" s="139"/>
      <c r="I22" s="139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</row>
    <row r="23" spans="2:44" s="24" customFormat="1" ht="20.100000000000001" customHeight="1" x14ac:dyDescent="0.25">
      <c r="B23" s="153" t="s">
        <v>12</v>
      </c>
      <c r="C23" s="153"/>
      <c r="D23" s="153"/>
      <c r="E23" s="28"/>
      <c r="F23" s="154">
        <f>F20+F21+F22</f>
        <v>72183.14</v>
      </c>
      <c r="G23" s="154"/>
      <c r="H23" s="154"/>
      <c r="I23" s="154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</row>
    <row r="24" spans="2:44" s="24" customFormat="1" ht="20.100000000000001" customHeight="1" thickBot="1" x14ac:dyDescent="0.25">
      <c r="B24" s="73"/>
      <c r="C24" s="69"/>
      <c r="D24" s="69"/>
      <c r="E24" s="69"/>
      <c r="F24" s="70"/>
      <c r="G24" s="76"/>
      <c r="H24" s="70"/>
      <c r="I24" s="77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</row>
    <row r="25" spans="2:44" s="24" customFormat="1" ht="40.5" customHeight="1" x14ac:dyDescent="0.25">
      <c r="B25" s="128" t="s">
        <v>13</v>
      </c>
      <c r="C25" s="129"/>
      <c r="D25" s="129"/>
      <c r="E25" s="146"/>
      <c r="F25" s="130"/>
      <c r="G25" s="131"/>
      <c r="H25" s="131"/>
      <c r="I25" s="13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</row>
    <row r="26" spans="2:44" s="24" customFormat="1" ht="19.5" customHeight="1" thickBot="1" x14ac:dyDescent="0.25">
      <c r="B26" s="29"/>
      <c r="C26" s="30" t="s">
        <v>14</v>
      </c>
      <c r="D26" s="87" t="s">
        <v>15</v>
      </c>
      <c r="E26" s="147"/>
      <c r="F26" s="133"/>
      <c r="G26" s="134"/>
      <c r="H26" s="134"/>
      <c r="I26" s="135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</row>
    <row r="27" spans="2:44" s="24" customFormat="1" ht="20.100000000000001" customHeight="1" x14ac:dyDescent="0.2">
      <c r="B27" s="31" t="s">
        <v>16</v>
      </c>
      <c r="C27" s="32">
        <v>0.02</v>
      </c>
      <c r="D27" s="87">
        <v>0.02</v>
      </c>
      <c r="E27" s="147"/>
      <c r="F27" s="156">
        <f>F23*D27</f>
        <v>1443.6628000000001</v>
      </c>
      <c r="G27" s="156"/>
      <c r="H27" s="156"/>
      <c r="I27" s="156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</row>
    <row r="28" spans="2:44" s="24" customFormat="1" ht="20.100000000000001" customHeight="1" x14ac:dyDescent="0.2">
      <c r="B28" s="33" t="s">
        <v>17</v>
      </c>
      <c r="C28" s="34">
        <v>0.09</v>
      </c>
      <c r="D28" s="87">
        <v>0.09</v>
      </c>
      <c r="E28" s="147"/>
      <c r="F28" s="155">
        <f>F23*D28</f>
        <v>6496.4825999999994</v>
      </c>
      <c r="G28" s="155"/>
      <c r="H28" s="155"/>
      <c r="I28" s="155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</row>
    <row r="29" spans="2:44" s="24" customFormat="1" ht="19.5" customHeight="1" x14ac:dyDescent="0.2">
      <c r="B29" s="33" t="s">
        <v>18</v>
      </c>
      <c r="C29" s="34">
        <v>0.17</v>
      </c>
      <c r="D29" s="87">
        <v>0.17</v>
      </c>
      <c r="E29" s="147"/>
      <c r="F29" s="155">
        <f>F23*D29</f>
        <v>12271.133800000001</v>
      </c>
      <c r="G29" s="155"/>
      <c r="H29" s="155"/>
      <c r="I29" s="155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</row>
    <row r="30" spans="2:44" s="24" customFormat="1" ht="20.100000000000001" customHeight="1" x14ac:dyDescent="0.2">
      <c r="B30" s="33" t="s">
        <v>19</v>
      </c>
      <c r="C30" s="34">
        <v>0.02</v>
      </c>
      <c r="D30" s="87">
        <v>0.02</v>
      </c>
      <c r="E30" s="147"/>
      <c r="F30" s="155">
        <f>F23*D30</f>
        <v>1443.6628000000001</v>
      </c>
      <c r="G30" s="155"/>
      <c r="H30" s="155"/>
      <c r="I30" s="155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</row>
    <row r="31" spans="2:44" s="24" customFormat="1" ht="20.100000000000001" customHeight="1" x14ac:dyDescent="0.2">
      <c r="B31" s="33" t="s">
        <v>20</v>
      </c>
      <c r="C31" s="34">
        <v>0.22</v>
      </c>
      <c r="D31" s="87">
        <v>0.22</v>
      </c>
      <c r="E31" s="147"/>
      <c r="F31" s="155">
        <f>F23*D31</f>
        <v>15880.290800000001</v>
      </c>
      <c r="G31" s="155"/>
      <c r="H31" s="155"/>
      <c r="I31" s="155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</row>
    <row r="32" spans="2:44" s="24" customFormat="1" ht="20.100000000000001" customHeight="1" x14ac:dyDescent="0.2">
      <c r="B32" s="33" t="s">
        <v>47</v>
      </c>
      <c r="C32" s="34">
        <v>7.0000000000000007E-2</v>
      </c>
      <c r="D32" s="87">
        <v>7.0000000000000007E-2</v>
      </c>
      <c r="E32" s="147"/>
      <c r="F32" s="155">
        <f>F23*D32</f>
        <v>5052.8198000000002</v>
      </c>
      <c r="G32" s="155"/>
      <c r="H32" s="155"/>
      <c r="I32" s="155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</row>
    <row r="33" spans="2:44" s="24" customFormat="1" ht="20.100000000000001" customHeight="1" x14ac:dyDescent="0.2">
      <c r="B33" s="33" t="s">
        <v>48</v>
      </c>
      <c r="C33" s="34">
        <v>0.05</v>
      </c>
      <c r="D33" s="87">
        <v>0.03</v>
      </c>
      <c r="E33" s="147"/>
      <c r="F33" s="155">
        <f>F23*D33</f>
        <v>2165.4942000000001</v>
      </c>
      <c r="G33" s="155"/>
      <c r="H33" s="155"/>
      <c r="I33" s="155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</row>
    <row r="34" spans="2:44" s="24" customFormat="1" ht="20.100000000000001" customHeight="1" x14ac:dyDescent="0.2">
      <c r="B34" s="33" t="s">
        <v>49</v>
      </c>
      <c r="C34" s="34">
        <v>0.35</v>
      </c>
      <c r="D34" s="87">
        <v>0.35</v>
      </c>
      <c r="E34" s="147"/>
      <c r="F34" s="155">
        <f>F23*D34</f>
        <v>25264.098999999998</v>
      </c>
      <c r="G34" s="155"/>
      <c r="H34" s="155"/>
      <c r="I34" s="155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</row>
    <row r="35" spans="2:44" s="24" customFormat="1" ht="20.100000000000001" customHeight="1" x14ac:dyDescent="0.2">
      <c r="B35" s="33" t="s">
        <v>50</v>
      </c>
      <c r="C35" s="34">
        <v>0.01</v>
      </c>
      <c r="D35" s="87">
        <v>0.01</v>
      </c>
      <c r="E35" s="147"/>
      <c r="F35" s="155">
        <f>F23*D35</f>
        <v>721.83140000000003</v>
      </c>
      <c r="G35" s="155"/>
      <c r="H35" s="155"/>
      <c r="I35" s="155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</row>
    <row r="36" spans="2:44" s="24" customFormat="1" ht="20.100000000000001" customHeight="1" x14ac:dyDescent="0.2">
      <c r="B36" s="35" t="s">
        <v>21</v>
      </c>
      <c r="C36" s="36">
        <f>SUM(C27:C35)</f>
        <v>1</v>
      </c>
      <c r="D36" s="37">
        <f>SUM(D27:D35)</f>
        <v>0.98000000000000009</v>
      </c>
      <c r="E36" s="148"/>
      <c r="F36" s="155">
        <f>F23*D36</f>
        <v>70739.477200000008</v>
      </c>
      <c r="G36" s="155"/>
      <c r="H36" s="155"/>
      <c r="I36" s="155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</row>
    <row r="37" spans="2:44" s="24" customFormat="1" ht="20.100000000000001" customHeight="1" x14ac:dyDescent="0.2">
      <c r="B37" s="38"/>
      <c r="C37" s="39"/>
      <c r="D37" s="39"/>
      <c r="E37" s="40"/>
      <c r="F37" s="41"/>
      <c r="G37" s="42"/>
      <c r="H37" s="41"/>
      <c r="I37" s="43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</row>
    <row r="38" spans="2:44" s="24" customFormat="1" ht="30" customHeight="1" x14ac:dyDescent="0.25">
      <c r="B38" s="157" t="s">
        <v>33</v>
      </c>
      <c r="C38" s="158"/>
      <c r="D38" s="159"/>
      <c r="E38" s="44"/>
      <c r="F38" s="160">
        <f>F36</f>
        <v>70739.477200000008</v>
      </c>
      <c r="G38" s="160"/>
      <c r="H38" s="160"/>
      <c r="I38" s="160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</row>
    <row r="39" spans="2:44" s="24" customFormat="1" ht="30" customHeight="1" x14ac:dyDescent="0.25">
      <c r="B39" s="45"/>
      <c r="C39" s="46"/>
      <c r="D39" s="39"/>
      <c r="F39" s="47"/>
      <c r="G39" s="48"/>
      <c r="H39" s="47"/>
      <c r="I39" s="49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</row>
    <row r="40" spans="2:44" s="24" customFormat="1" ht="32.25" customHeight="1" x14ac:dyDescent="0.2">
      <c r="B40" s="161" t="s">
        <v>22</v>
      </c>
      <c r="C40" s="162"/>
      <c r="D40" s="163"/>
      <c r="E40" s="50"/>
      <c r="F40" s="164" t="s">
        <v>35</v>
      </c>
      <c r="G40" s="164"/>
      <c r="H40" s="164"/>
      <c r="I40" s="164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</row>
    <row r="41" spans="2:44" s="24" customFormat="1" ht="60" customHeight="1" x14ac:dyDescent="0.2">
      <c r="B41" s="171" t="s">
        <v>43</v>
      </c>
      <c r="C41" s="172"/>
      <c r="D41" s="173"/>
      <c r="E41" s="51"/>
      <c r="F41" s="165"/>
      <c r="G41" s="166"/>
      <c r="H41" s="166"/>
      <c r="I41" s="167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</row>
    <row r="42" spans="2:44" s="24" customFormat="1" ht="80.25" customHeight="1" x14ac:dyDescent="0.2">
      <c r="B42" s="171"/>
      <c r="C42" s="174"/>
      <c r="D42" s="175"/>
      <c r="E42" s="51"/>
      <c r="F42" s="165"/>
      <c r="G42" s="166"/>
      <c r="H42" s="166"/>
      <c r="I42" s="167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</row>
    <row r="43" spans="2:44" s="24" customFormat="1" ht="69.75" customHeight="1" x14ac:dyDescent="0.2">
      <c r="B43" s="171"/>
      <c r="C43" s="172"/>
      <c r="D43" s="173"/>
      <c r="E43" s="51"/>
      <c r="F43" s="88"/>
      <c r="G43" s="89"/>
      <c r="H43" s="89"/>
      <c r="I43" s="90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</row>
    <row r="44" spans="2:44" s="24" customFormat="1" ht="20.100000000000001" customHeight="1" x14ac:dyDescent="0.25">
      <c r="B44" s="157" t="s">
        <v>23</v>
      </c>
      <c r="C44" s="158"/>
      <c r="D44" s="159"/>
      <c r="E44" s="52"/>
      <c r="F44" s="154">
        <f>SUM(F41:I43)</f>
        <v>0</v>
      </c>
      <c r="G44" s="154"/>
      <c r="H44" s="154"/>
      <c r="I44" s="154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</row>
    <row r="45" spans="2:44" s="24" customFormat="1" ht="20.100000000000001" customHeight="1" x14ac:dyDescent="0.25">
      <c r="B45" s="157" t="s">
        <v>24</v>
      </c>
      <c r="C45" s="158"/>
      <c r="D45" s="159"/>
      <c r="E45" s="44"/>
      <c r="F45" s="154">
        <f>F38+F44</f>
        <v>70739.477200000008</v>
      </c>
      <c r="G45" s="154"/>
      <c r="H45" s="154"/>
      <c r="I45" s="154"/>
      <c r="K45" s="22"/>
      <c r="L45" s="53"/>
      <c r="M45" s="22"/>
      <c r="N45" s="22"/>
      <c r="O45" s="53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</row>
    <row r="46" spans="2:44" s="24" customFormat="1" ht="20.100000000000001" customHeight="1" x14ac:dyDescent="0.25">
      <c r="B46" s="45"/>
      <c r="C46" s="46"/>
      <c r="D46" s="39"/>
      <c r="F46" s="54"/>
      <c r="G46" s="55"/>
      <c r="H46" s="54"/>
      <c r="I46" s="56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</row>
    <row r="47" spans="2:44" s="24" customFormat="1" ht="20.100000000000001" customHeight="1" x14ac:dyDescent="0.2">
      <c r="B47" s="168" t="s">
        <v>25</v>
      </c>
      <c r="C47" s="169"/>
      <c r="D47" s="27">
        <v>0</v>
      </c>
      <c r="E47" s="58"/>
      <c r="F47" s="170">
        <f>F45*D47</f>
        <v>0</v>
      </c>
      <c r="G47" s="170"/>
      <c r="H47" s="170"/>
      <c r="I47" s="170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</row>
    <row r="48" spans="2:44" s="24" customFormat="1" ht="20.100000000000001" customHeight="1" x14ac:dyDescent="0.2">
      <c r="B48" s="181" t="s">
        <v>26</v>
      </c>
      <c r="C48" s="182"/>
      <c r="D48" s="183"/>
      <c r="E48" s="58"/>
      <c r="F48" s="165">
        <v>0</v>
      </c>
      <c r="G48" s="166"/>
      <c r="H48" s="166"/>
      <c r="I48" s="167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</row>
    <row r="49" spans="2:44" s="24" customFormat="1" ht="20.100000000000001" customHeight="1" x14ac:dyDescent="0.25">
      <c r="B49" s="157" t="s">
        <v>27</v>
      </c>
      <c r="C49" s="158"/>
      <c r="D49" s="159"/>
      <c r="E49" s="44"/>
      <c r="F49" s="184">
        <f>F47+F48</f>
        <v>0</v>
      </c>
      <c r="G49" s="184"/>
      <c r="H49" s="184"/>
      <c r="I49" s="184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</row>
    <row r="50" spans="2:44" s="24" customFormat="1" ht="32.25" customHeight="1" x14ac:dyDescent="0.25">
      <c r="B50" s="67"/>
      <c r="C50" s="68"/>
      <c r="D50" s="68"/>
      <c r="E50" s="44"/>
      <c r="F50" s="59"/>
      <c r="G50" s="59"/>
      <c r="H50" s="59"/>
      <c r="I50" s="60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</row>
    <row r="51" spans="2:44" s="24" customFormat="1" ht="20.100000000000001" customHeight="1" x14ac:dyDescent="0.25">
      <c r="B51" s="185" t="s">
        <v>28</v>
      </c>
      <c r="C51" s="186"/>
      <c r="D51" s="187"/>
      <c r="F51" s="188">
        <f>F45+F49</f>
        <v>70739.477200000008</v>
      </c>
      <c r="G51" s="188"/>
      <c r="H51" s="188"/>
      <c r="I51" s="188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</row>
    <row r="52" spans="2:44" s="24" customFormat="1" ht="20.100000000000001" customHeight="1" x14ac:dyDescent="0.2">
      <c r="B52" s="168" t="s">
        <v>29</v>
      </c>
      <c r="C52" s="169"/>
      <c r="D52" s="57">
        <v>0.19</v>
      </c>
      <c r="E52" s="58"/>
      <c r="F52" s="176">
        <f>D52*F51</f>
        <v>13440.500668000002</v>
      </c>
      <c r="G52" s="176"/>
      <c r="H52" s="176"/>
      <c r="I52" s="176"/>
      <c r="K52" s="1"/>
      <c r="L52" s="1"/>
      <c r="M52" s="1"/>
      <c r="N52" s="1"/>
      <c r="O52" s="1"/>
      <c r="P52" s="1"/>
      <c r="Q52" s="1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</row>
    <row r="53" spans="2:44" ht="20.100000000000001" customHeight="1" x14ac:dyDescent="0.25">
      <c r="B53" s="61"/>
      <c r="C53" s="62"/>
      <c r="D53" s="63"/>
      <c r="E53" s="24"/>
      <c r="F53" s="54"/>
      <c r="G53" s="55"/>
      <c r="H53" s="54"/>
      <c r="I53" s="64"/>
      <c r="J53" s="24"/>
    </row>
    <row r="54" spans="2:44" ht="32.25" customHeight="1" x14ac:dyDescent="0.2">
      <c r="B54" s="177" t="s">
        <v>30</v>
      </c>
      <c r="C54" s="178"/>
      <c r="D54" s="179"/>
      <c r="E54" s="65"/>
      <c r="F54" s="180">
        <f>F51+F52</f>
        <v>84179.977868000016</v>
      </c>
      <c r="G54" s="180"/>
      <c r="H54" s="180"/>
      <c r="I54" s="180"/>
      <c r="J54" s="24"/>
    </row>
    <row r="55" spans="2:44" ht="15" customHeight="1" x14ac:dyDescent="0.2">
      <c r="B55" s="24"/>
      <c r="C55" s="24"/>
      <c r="D55" s="24"/>
      <c r="E55" s="24"/>
      <c r="F55" s="66"/>
      <c r="G55" s="66"/>
      <c r="H55" s="66"/>
      <c r="I55" s="66"/>
      <c r="J55" s="24"/>
    </row>
    <row r="56" spans="2:44" s="1" customFormat="1" ht="15" customHeight="1" x14ac:dyDescent="0.2">
      <c r="B56" s="69"/>
      <c r="C56" s="69"/>
      <c r="D56" s="69"/>
      <c r="E56" s="69"/>
      <c r="F56" s="70"/>
      <c r="G56" s="71"/>
      <c r="H56" s="70"/>
      <c r="I56" s="71"/>
      <c r="J56" s="24"/>
    </row>
    <row r="57" spans="2:44" s="1" customFormat="1" ht="15" customHeight="1" x14ac:dyDescent="0.2">
      <c r="B57" s="69"/>
      <c r="C57" s="69"/>
      <c r="D57" s="69"/>
      <c r="E57" s="69"/>
      <c r="F57" s="70"/>
      <c r="G57" s="71"/>
      <c r="H57" s="70"/>
      <c r="I57" s="71"/>
      <c r="J57" s="69"/>
    </row>
    <row r="58" spans="2:44" s="1" customFormat="1" ht="15" customHeight="1" x14ac:dyDescent="0.2">
      <c r="B58" s="81" t="s">
        <v>39</v>
      </c>
      <c r="C58" s="80">
        <v>0</v>
      </c>
      <c r="D58" s="81" t="s">
        <v>36</v>
      </c>
      <c r="E58" s="69"/>
      <c r="F58" s="70"/>
      <c r="G58" s="71"/>
      <c r="H58" s="70"/>
      <c r="I58" s="71"/>
      <c r="J58" s="69"/>
    </row>
    <row r="59" spans="2:44" s="1" customFormat="1" ht="15" customHeight="1" x14ac:dyDescent="0.2">
      <c r="B59" s="81" t="s">
        <v>40</v>
      </c>
      <c r="C59" s="80">
        <v>0</v>
      </c>
      <c r="D59" s="81" t="s">
        <v>36</v>
      </c>
      <c r="E59" s="69"/>
      <c r="F59" s="70"/>
      <c r="G59" s="71"/>
      <c r="H59" s="70"/>
      <c r="I59" s="71"/>
      <c r="J59" s="69"/>
    </row>
    <row r="60" spans="2:44" s="1" customFormat="1" ht="15" customHeight="1" x14ac:dyDescent="0.2">
      <c r="B60" s="81" t="s">
        <v>41</v>
      </c>
      <c r="C60" s="80">
        <v>0</v>
      </c>
      <c r="D60" s="81" t="s">
        <v>36</v>
      </c>
      <c r="E60" s="69"/>
      <c r="F60" s="70"/>
      <c r="G60" s="71"/>
      <c r="H60" s="70"/>
      <c r="I60" s="71"/>
      <c r="J60" s="69"/>
    </row>
    <row r="61" spans="2:44" s="1" customFormat="1" ht="15" customHeight="1" thickBot="1" x14ac:dyDescent="0.25">
      <c r="B61" s="81" t="s">
        <v>37</v>
      </c>
      <c r="C61" s="82">
        <v>0</v>
      </c>
      <c r="D61" s="83" t="s">
        <v>36</v>
      </c>
      <c r="E61" s="69"/>
      <c r="F61" s="70"/>
      <c r="G61" s="71"/>
      <c r="H61" s="70"/>
      <c r="I61" s="71"/>
      <c r="J61" s="69"/>
    </row>
    <row r="62" spans="2:44" s="1" customFormat="1" ht="15" customHeight="1" thickBot="1" x14ac:dyDescent="0.25">
      <c r="B62" s="86" t="s">
        <v>38</v>
      </c>
      <c r="C62" s="84">
        <f>AVERAGE(C58:C61)</f>
        <v>0</v>
      </c>
      <c r="D62" s="85" t="s">
        <v>36</v>
      </c>
      <c r="E62" s="69"/>
      <c r="F62" s="70"/>
      <c r="G62" s="71"/>
      <c r="H62" s="70"/>
      <c r="I62" s="71"/>
      <c r="J62" s="69"/>
    </row>
    <row r="63" spans="2:44" s="1" customFormat="1" ht="15" customHeight="1" x14ac:dyDescent="0.2">
      <c r="B63" s="69"/>
      <c r="C63" s="69"/>
      <c r="D63" s="69"/>
      <c r="E63" s="69"/>
      <c r="F63" s="70"/>
      <c r="G63" s="71"/>
      <c r="H63" s="70"/>
      <c r="I63" s="71"/>
      <c r="J63" s="69"/>
    </row>
    <row r="64" spans="2:44" s="1" customFormat="1" ht="15" customHeight="1" x14ac:dyDescent="0.2">
      <c r="B64" s="69"/>
      <c r="C64" s="69"/>
      <c r="D64" s="69"/>
      <c r="E64" s="69"/>
      <c r="F64" s="70"/>
      <c r="G64" s="71"/>
      <c r="H64" s="70"/>
      <c r="I64" s="71"/>
      <c r="J64" s="69"/>
    </row>
    <row r="65" spans="2:10" s="1" customFormat="1" ht="15" customHeight="1" x14ac:dyDescent="0.2">
      <c r="B65" s="69"/>
      <c r="C65" s="69"/>
      <c r="D65" s="69"/>
      <c r="E65" s="69"/>
      <c r="F65" s="70"/>
      <c r="G65" s="71"/>
      <c r="H65" s="70"/>
      <c r="I65" s="71"/>
      <c r="J65" s="69"/>
    </row>
    <row r="66" spans="2:10" s="1" customFormat="1" ht="15" customHeight="1" x14ac:dyDescent="0.2">
      <c r="B66" s="69"/>
      <c r="C66" s="69"/>
      <c r="D66" s="69"/>
      <c r="E66" s="69"/>
      <c r="F66" s="70"/>
      <c r="G66" s="71"/>
      <c r="H66" s="70"/>
      <c r="I66" s="71"/>
      <c r="J66" s="69"/>
    </row>
    <row r="67" spans="2:10" s="1" customFormat="1" ht="15" customHeight="1" x14ac:dyDescent="0.2">
      <c r="B67" s="69"/>
      <c r="C67" s="69"/>
      <c r="D67" s="69"/>
      <c r="E67" s="69"/>
      <c r="F67" s="70"/>
      <c r="G67" s="71"/>
      <c r="H67" s="70"/>
      <c r="I67" s="71"/>
      <c r="J67" s="69"/>
    </row>
    <row r="68" spans="2:10" s="1" customFormat="1" ht="15" customHeight="1" x14ac:dyDescent="0.2">
      <c r="B68" s="69"/>
      <c r="C68" s="69"/>
      <c r="D68" s="69"/>
      <c r="E68" s="69"/>
      <c r="F68" s="70"/>
      <c r="G68" s="71"/>
      <c r="H68" s="70"/>
      <c r="I68" s="71"/>
      <c r="J68" s="69"/>
    </row>
    <row r="69" spans="2:10" s="1" customFormat="1" ht="15" customHeight="1" x14ac:dyDescent="0.2">
      <c r="B69" s="69"/>
      <c r="C69" s="69"/>
      <c r="D69" s="69"/>
      <c r="E69" s="69"/>
      <c r="F69" s="70"/>
      <c r="G69" s="71"/>
      <c r="H69" s="70"/>
      <c r="I69" s="71"/>
      <c r="J69" s="69"/>
    </row>
    <row r="70" spans="2:10" s="1" customFormat="1" ht="15" customHeight="1" x14ac:dyDescent="0.2">
      <c r="B70" s="69"/>
      <c r="C70" s="69"/>
      <c r="D70" s="69"/>
      <c r="E70" s="69"/>
      <c r="F70" s="70"/>
      <c r="G70" s="71"/>
      <c r="H70" s="70"/>
      <c r="I70" s="71"/>
      <c r="J70" s="69"/>
    </row>
    <row r="71" spans="2:10" s="1" customFormat="1" ht="15" customHeight="1" x14ac:dyDescent="0.2">
      <c r="B71" s="69"/>
      <c r="C71" s="69"/>
      <c r="D71" s="69"/>
      <c r="E71" s="69"/>
      <c r="F71" s="70"/>
      <c r="G71" s="71"/>
      <c r="H71" s="70"/>
      <c r="I71" s="71"/>
      <c r="J71" s="69"/>
    </row>
    <row r="72" spans="2:10" s="1" customFormat="1" ht="15" customHeight="1" x14ac:dyDescent="0.2">
      <c r="B72" s="69"/>
      <c r="C72" s="69"/>
      <c r="D72" s="69"/>
      <c r="E72" s="69"/>
      <c r="F72" s="70"/>
      <c r="G72" s="71"/>
      <c r="H72" s="70"/>
      <c r="I72" s="71"/>
      <c r="J72" s="69"/>
    </row>
    <row r="73" spans="2:10" s="1" customFormat="1" ht="15" customHeight="1" x14ac:dyDescent="0.2">
      <c r="B73" s="69"/>
      <c r="C73" s="69"/>
      <c r="D73" s="69"/>
      <c r="E73" s="69"/>
      <c r="F73" s="70"/>
      <c r="G73" s="71"/>
      <c r="H73" s="70"/>
      <c r="I73" s="71"/>
      <c r="J73" s="69"/>
    </row>
    <row r="74" spans="2:10" s="1" customFormat="1" ht="15" customHeight="1" x14ac:dyDescent="0.2">
      <c r="B74" s="69"/>
      <c r="C74" s="69"/>
      <c r="D74" s="69"/>
      <c r="E74" s="69"/>
      <c r="F74" s="70"/>
      <c r="G74" s="71"/>
      <c r="H74" s="70"/>
      <c r="I74" s="71"/>
      <c r="J74" s="69"/>
    </row>
    <row r="75" spans="2:10" s="1" customFormat="1" ht="15" customHeight="1" x14ac:dyDescent="0.2">
      <c r="B75" s="69"/>
      <c r="C75" s="69"/>
      <c r="D75" s="69"/>
      <c r="E75" s="69"/>
      <c r="F75" s="70"/>
      <c r="G75" s="71"/>
      <c r="H75" s="70"/>
      <c r="I75" s="71"/>
      <c r="J75" s="69"/>
    </row>
    <row r="76" spans="2:10" s="1" customFormat="1" ht="15" customHeight="1" x14ac:dyDescent="0.2">
      <c r="B76" s="69"/>
      <c r="C76" s="69"/>
      <c r="D76" s="69"/>
      <c r="E76" s="69"/>
      <c r="F76" s="70"/>
      <c r="G76" s="71"/>
      <c r="H76" s="70"/>
      <c r="I76" s="71"/>
      <c r="J76" s="69"/>
    </row>
    <row r="77" spans="2:10" s="1" customFormat="1" ht="15" customHeight="1" x14ac:dyDescent="0.2">
      <c r="B77" s="69"/>
      <c r="C77" s="69"/>
      <c r="D77" s="69"/>
      <c r="E77" s="69"/>
      <c r="F77" s="70"/>
      <c r="G77" s="71"/>
      <c r="H77" s="70"/>
      <c r="I77" s="71"/>
      <c r="J77" s="69"/>
    </row>
    <row r="78" spans="2:10" s="1" customFormat="1" ht="15" customHeight="1" x14ac:dyDescent="0.2">
      <c r="B78" s="69"/>
      <c r="C78" s="69"/>
      <c r="D78" s="69"/>
      <c r="E78" s="69"/>
      <c r="F78" s="70"/>
      <c r="G78" s="71"/>
      <c r="H78" s="70"/>
      <c r="I78" s="71"/>
      <c r="J78" s="69"/>
    </row>
    <row r="79" spans="2:10" s="1" customFormat="1" ht="15" customHeight="1" x14ac:dyDescent="0.2">
      <c r="B79" s="69"/>
      <c r="C79" s="69"/>
      <c r="D79" s="69"/>
      <c r="E79" s="69"/>
      <c r="F79" s="70"/>
      <c r="G79" s="71"/>
      <c r="H79" s="70"/>
      <c r="I79" s="71"/>
      <c r="J79" s="69"/>
    </row>
    <row r="80" spans="2:10" s="1" customFormat="1" ht="15" customHeight="1" x14ac:dyDescent="0.2">
      <c r="B80" s="69"/>
      <c r="C80" s="69"/>
      <c r="D80" s="69"/>
      <c r="E80" s="69"/>
      <c r="F80" s="70"/>
      <c r="G80" s="71"/>
      <c r="H80" s="70"/>
      <c r="I80" s="71"/>
      <c r="J80" s="69"/>
    </row>
    <row r="81" spans="2:10" s="1" customFormat="1" ht="15" customHeight="1" x14ac:dyDescent="0.2">
      <c r="B81" s="69"/>
      <c r="C81" s="69"/>
      <c r="D81" s="69"/>
      <c r="E81" s="69"/>
      <c r="F81" s="70"/>
      <c r="G81" s="71"/>
      <c r="H81" s="70"/>
      <c r="I81" s="71"/>
      <c r="J81" s="69"/>
    </row>
    <row r="82" spans="2:10" s="1" customFormat="1" ht="15" customHeight="1" x14ac:dyDescent="0.2">
      <c r="B82" s="69"/>
      <c r="C82" s="69"/>
      <c r="D82" s="69"/>
      <c r="E82" s="69"/>
      <c r="F82" s="70"/>
      <c r="G82" s="71"/>
      <c r="H82" s="70"/>
      <c r="I82" s="71"/>
      <c r="J82" s="69"/>
    </row>
    <row r="83" spans="2:10" s="1" customFormat="1" ht="15" customHeight="1" x14ac:dyDescent="0.2">
      <c r="B83" s="69"/>
      <c r="C83" s="69"/>
      <c r="D83" s="69"/>
      <c r="E83" s="69"/>
      <c r="F83" s="70"/>
      <c r="G83" s="71"/>
      <c r="H83" s="70"/>
      <c r="I83" s="71"/>
      <c r="J83" s="69"/>
    </row>
    <row r="84" spans="2:10" s="1" customFormat="1" ht="15" customHeight="1" x14ac:dyDescent="0.2">
      <c r="B84" s="69"/>
      <c r="C84" s="69"/>
      <c r="D84" s="69"/>
      <c r="E84" s="69"/>
      <c r="F84" s="70"/>
      <c r="G84" s="71"/>
      <c r="H84" s="70"/>
      <c r="I84" s="71"/>
      <c r="J84" s="69"/>
    </row>
    <row r="85" spans="2:10" s="1" customFormat="1" ht="15" customHeight="1" x14ac:dyDescent="0.2">
      <c r="B85" s="69"/>
      <c r="C85" s="69"/>
      <c r="D85" s="69"/>
      <c r="E85" s="69"/>
      <c r="F85" s="70"/>
      <c r="G85" s="71"/>
      <c r="H85" s="70"/>
      <c r="I85" s="71"/>
      <c r="J85" s="69"/>
    </row>
    <row r="86" spans="2:10" s="1" customFormat="1" ht="15" customHeight="1" x14ac:dyDescent="0.2">
      <c r="B86" s="69"/>
      <c r="C86" s="69"/>
      <c r="D86" s="69"/>
      <c r="E86" s="69"/>
      <c r="F86" s="70"/>
      <c r="G86" s="71"/>
      <c r="H86" s="70"/>
      <c r="I86" s="71"/>
      <c r="J86" s="69"/>
    </row>
    <row r="87" spans="2:10" s="1" customFormat="1" ht="15" customHeight="1" x14ac:dyDescent="0.2">
      <c r="B87" s="69"/>
      <c r="C87" s="69"/>
      <c r="D87" s="69"/>
      <c r="E87" s="69"/>
      <c r="F87" s="70"/>
      <c r="G87" s="71"/>
      <c r="H87" s="70"/>
      <c r="I87" s="71"/>
      <c r="J87" s="69"/>
    </row>
    <row r="88" spans="2:10" s="1" customFormat="1" ht="15" customHeight="1" x14ac:dyDescent="0.2">
      <c r="B88" s="69"/>
      <c r="C88" s="69"/>
      <c r="D88" s="69"/>
      <c r="E88" s="69"/>
      <c r="F88" s="70"/>
      <c r="G88" s="71"/>
      <c r="H88" s="70"/>
      <c r="I88" s="71"/>
      <c r="J88" s="69"/>
    </row>
    <row r="89" spans="2:10" s="1" customFormat="1" ht="15" customHeight="1" x14ac:dyDescent="0.2">
      <c r="B89" s="69"/>
      <c r="C89" s="69"/>
      <c r="D89" s="69"/>
      <c r="E89" s="69"/>
      <c r="F89" s="70"/>
      <c r="G89" s="71"/>
      <c r="H89" s="70"/>
      <c r="I89" s="71"/>
      <c r="J89" s="69"/>
    </row>
    <row r="90" spans="2:10" s="1" customFormat="1" ht="15" customHeight="1" x14ac:dyDescent="0.2">
      <c r="B90" s="69"/>
      <c r="C90" s="69"/>
      <c r="D90" s="69"/>
      <c r="E90" s="69"/>
      <c r="F90" s="70"/>
      <c r="G90" s="71"/>
      <c r="H90" s="70"/>
      <c r="I90" s="71"/>
      <c r="J90" s="69"/>
    </row>
    <row r="91" spans="2:10" s="1" customFormat="1" ht="15" customHeight="1" x14ac:dyDescent="0.2">
      <c r="B91" s="69"/>
      <c r="C91" s="69"/>
      <c r="D91" s="69"/>
      <c r="E91" s="69"/>
      <c r="F91" s="70"/>
      <c r="G91" s="71"/>
      <c r="H91" s="70"/>
      <c r="I91" s="71"/>
      <c r="J91" s="69"/>
    </row>
    <row r="92" spans="2:10" s="1" customFormat="1" ht="15" customHeight="1" x14ac:dyDescent="0.2">
      <c r="B92" s="69"/>
      <c r="C92" s="69"/>
      <c r="D92" s="69"/>
      <c r="E92" s="69"/>
      <c r="F92" s="70"/>
      <c r="G92" s="71"/>
      <c r="H92" s="70"/>
      <c r="I92" s="71"/>
      <c r="J92" s="69"/>
    </row>
    <row r="93" spans="2:10" s="1" customFormat="1" ht="15" customHeight="1" x14ac:dyDescent="0.2">
      <c r="B93" s="69"/>
      <c r="C93" s="69"/>
      <c r="D93" s="69"/>
      <c r="E93" s="69"/>
      <c r="F93" s="70"/>
      <c r="G93" s="71"/>
      <c r="H93" s="70"/>
      <c r="I93" s="71"/>
      <c r="J93" s="69"/>
    </row>
    <row r="94" spans="2:10" s="1" customFormat="1" ht="15" customHeight="1" x14ac:dyDescent="0.2">
      <c r="B94" s="69"/>
      <c r="C94" s="69"/>
      <c r="D94" s="69"/>
      <c r="E94" s="69"/>
      <c r="F94" s="70"/>
      <c r="G94" s="71"/>
      <c r="H94" s="70"/>
      <c r="I94" s="71"/>
      <c r="J94" s="69"/>
    </row>
    <row r="95" spans="2:10" ht="15" customHeight="1" x14ac:dyDescent="0.2"/>
    <row r="96" spans="2:10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</sheetData>
  <mergeCells count="69">
    <mergeCell ref="B52:C52"/>
    <mergeCell ref="F52:I52"/>
    <mergeCell ref="B54:D54"/>
    <mergeCell ref="F54:I54"/>
    <mergeCell ref="B48:D48"/>
    <mergeCell ref="F48:I48"/>
    <mergeCell ref="B49:D49"/>
    <mergeCell ref="F49:I49"/>
    <mergeCell ref="B51:D51"/>
    <mergeCell ref="F51:I51"/>
    <mergeCell ref="F41:I41"/>
    <mergeCell ref="F42:I42"/>
    <mergeCell ref="B47:C47"/>
    <mergeCell ref="F47:I47"/>
    <mergeCell ref="B44:D44"/>
    <mergeCell ref="F44:I44"/>
    <mergeCell ref="B45:D45"/>
    <mergeCell ref="F45:I45"/>
    <mergeCell ref="B41:D41"/>
    <mergeCell ref="B42:D42"/>
    <mergeCell ref="B43:D43"/>
    <mergeCell ref="F34:I34"/>
    <mergeCell ref="F36:I36"/>
    <mergeCell ref="B38:D38"/>
    <mergeCell ref="F38:I38"/>
    <mergeCell ref="B40:D40"/>
    <mergeCell ref="F40:I40"/>
    <mergeCell ref="F35:I35"/>
    <mergeCell ref="F27:I27"/>
    <mergeCell ref="F28:I28"/>
    <mergeCell ref="F29:I29"/>
    <mergeCell ref="F30:I30"/>
    <mergeCell ref="F31:I31"/>
    <mergeCell ref="B25:D25"/>
    <mergeCell ref="F25:I26"/>
    <mergeCell ref="B18:E18"/>
    <mergeCell ref="F18:I18"/>
    <mergeCell ref="B19:D19"/>
    <mergeCell ref="F19:I19"/>
    <mergeCell ref="B20:E20"/>
    <mergeCell ref="F20:I20"/>
    <mergeCell ref="E25:E36"/>
    <mergeCell ref="C21:D22"/>
    <mergeCell ref="F21:I21"/>
    <mergeCell ref="F22:I22"/>
    <mergeCell ref="B23:D23"/>
    <mergeCell ref="F23:I23"/>
    <mergeCell ref="F32:I32"/>
    <mergeCell ref="F33:I33"/>
    <mergeCell ref="B16:D16"/>
    <mergeCell ref="F16:I16"/>
    <mergeCell ref="O7:Q9"/>
    <mergeCell ref="C8:I8"/>
    <mergeCell ref="B11:E11"/>
    <mergeCell ref="F11:I11"/>
    <mergeCell ref="B12:E12"/>
    <mergeCell ref="F12:I12"/>
    <mergeCell ref="L7:N9"/>
    <mergeCell ref="B13:I13"/>
    <mergeCell ref="C14:E14"/>
    <mergeCell ref="F14:I14"/>
    <mergeCell ref="B15:E15"/>
    <mergeCell ref="F15:I15"/>
    <mergeCell ref="K12:L12"/>
    <mergeCell ref="B3:I3"/>
    <mergeCell ref="B4:I4"/>
    <mergeCell ref="B5:I5"/>
    <mergeCell ref="C6:I6"/>
    <mergeCell ref="C7:I7"/>
  </mergeCells>
  <conditionalFormatting sqref="F44:F45 C58:C61">
    <cfRule type="cellIs" dxfId="2" priority="1" stopIfTrue="1" operator="equal">
      <formula>0</formula>
    </cfRule>
  </conditionalFormatting>
  <conditionalFormatting sqref="F47:F53">
    <cfRule type="cellIs" dxfId="1" priority="2" stopIfTrue="1" operator="equal">
      <formula>0</formula>
    </cfRule>
  </conditionalFormatting>
  <conditionalFormatting sqref="F37:I37 F38:F40 G39:I39 F46:I46 G53:I53">
    <cfRule type="cellIs" dxfId="0" priority="8" stopIfTrue="1" operator="equal">
      <formula>0</formula>
    </cfRule>
  </conditionalFormatting>
  <dataValidations count="1">
    <dataValidation showDropDown="1" showInputMessage="1" showErrorMessage="1" sqref="C14:E14" xr:uid="{8EA7BCAA-80E4-4687-A834-83E9C5491833}"/>
  </dataValidations>
  <pageMargins left="0.70866141732283472" right="0.70866141732283472" top="0.39370078740157483" bottom="0.39370078740157483" header="0.31496062992125984" footer="0.31496062992125984"/>
  <pageSetup paperSize="9" scale="49" orientation="portrait" r:id="rId1"/>
  <colBreaks count="1" manualBreakCount="1">
    <brk id="10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2C0636D2FF7549A504DFE894E44F99" ma:contentTypeVersion="14" ma:contentTypeDescription="Ein neues Dokument erstellen." ma:contentTypeScope="" ma:versionID="18398d6728fd5ea318ddf071859887ad">
  <xsd:schema xmlns:xsd="http://www.w3.org/2001/XMLSchema" xmlns:xs="http://www.w3.org/2001/XMLSchema" xmlns:p="http://schemas.microsoft.com/office/2006/metadata/properties" xmlns:ns3="39f876d6-1915-4fa7-a607-11cb3d504c16" xmlns:ns4="42f77d8e-c657-48f9-b479-3b9bc1d6597e" targetNamespace="http://schemas.microsoft.com/office/2006/metadata/properties" ma:root="true" ma:fieldsID="661b234434464f288e5ed130e1aabc02" ns3:_="" ns4:_="">
    <xsd:import namespace="39f876d6-1915-4fa7-a607-11cb3d504c16"/>
    <xsd:import namespace="42f77d8e-c657-48f9-b479-3b9bc1d6597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f876d6-1915-4fa7-a607-11cb3d504c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f77d8e-c657-48f9-b479-3b9bc1d6597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Freigabehinweis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f876d6-1915-4fa7-a607-11cb3d504c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EDB7E4-0B79-414E-860F-7E6F2B4468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f876d6-1915-4fa7-a607-11cb3d504c16"/>
    <ds:schemaRef ds:uri="42f77d8e-c657-48f9-b479-3b9bc1d659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FC6571-DE71-46F0-92F4-103B44ADE1AD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39f876d6-1915-4fa7-a607-11cb3d504c16"/>
    <ds:schemaRef ds:uri="http://purl.org/dc/elements/1.1/"/>
    <ds:schemaRef ds:uri="http://schemas.microsoft.com/office/2006/metadata/properties"/>
    <ds:schemaRef ds:uri="42f77d8e-c657-48f9-b479-3b9bc1d6597e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B2D93DE-D76B-40F8-92AC-D5B417C5DA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Tragwerksplanung</vt:lpstr>
      <vt:lpstr>Tragwerksplanung!Druckbereich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</dc:creator>
  <cp:lastModifiedBy>Kai Markutzik</cp:lastModifiedBy>
  <cp:lastPrinted>2024-04-14T12:53:10Z</cp:lastPrinted>
  <dcterms:created xsi:type="dcterms:W3CDTF">2022-05-12T08:41:31Z</dcterms:created>
  <dcterms:modified xsi:type="dcterms:W3CDTF">2026-05-09T14:50:45Z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0x0101006E2C0636D2FF7549A504DFE894E44F99</vt:lpwstr>
  </property>
</Properties>
</file>